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-120" yWindow="-120" windowWidth="29040" windowHeight="15720"/>
  </bookViews>
  <sheets>
    <sheet name="DENIM" sheetId="7" r:id="rId1"/>
  </sheets>
  <definedNames>
    <definedName name="_xlnm.Print_Area" localSheetId="0">DENIM!$A$4:$X$6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19" i="7" l="1"/>
  <c r="P18" i="7"/>
  <c r="P17" i="7"/>
  <c r="Q17" i="7" s="1"/>
  <c r="S17" i="7" s="1"/>
  <c r="P14" i="7"/>
  <c r="P15" i="7"/>
  <c r="P16" i="7"/>
  <c r="P9" i="7"/>
  <c r="P20" i="7"/>
  <c r="Q20" i="7" s="1"/>
  <c r="P11" i="7"/>
  <c r="P10" i="7"/>
  <c r="P4" i="7"/>
  <c r="Q4" i="7" s="1"/>
  <c r="Q9" i="7" l="1"/>
  <c r="S9" i="7" s="1"/>
  <c r="Q14" i="7"/>
  <c r="S14" i="7" s="1"/>
  <c r="S20" i="7"/>
  <c r="S4" i="7"/>
  <c r="Q23" i="7" l="1"/>
  <c r="S23" i="7"/>
</calcChain>
</file>

<file path=xl/sharedStrings.xml><?xml version="1.0" encoding="utf-8"?>
<sst xmlns="http://schemas.openxmlformats.org/spreadsheetml/2006/main" count="90" uniqueCount="32">
  <si>
    <t xml:space="preserve">IMMAGINE  </t>
  </si>
  <si>
    <t xml:space="preserve">COD. FORNITORE  </t>
  </si>
  <si>
    <t xml:space="preserve">GENERE </t>
  </si>
  <si>
    <t xml:space="preserve">DESCRIZIONE  </t>
  </si>
  <si>
    <t xml:space="preserve">COMPOSIZIONE  </t>
  </si>
  <si>
    <t>COL.</t>
  </si>
  <si>
    <t>BRAND</t>
  </si>
  <si>
    <t>PREZZO</t>
  </si>
  <si>
    <t>RRP €</t>
  </si>
  <si>
    <t>RRP € TOT</t>
  </si>
  <si>
    <t>COSTO</t>
  </si>
  <si>
    <t>LAVORAZ</t>
  </si>
  <si>
    <t>KIT</t>
  </si>
  <si>
    <t>TOT</t>
  </si>
  <si>
    <t>TOTALE</t>
  </si>
  <si>
    <t>TOT. X COL</t>
  </si>
  <si>
    <t>prezzo UN</t>
  </si>
  <si>
    <t>GREY</t>
  </si>
  <si>
    <t>MAN</t>
  </si>
  <si>
    <t>SIZE</t>
  </si>
  <si>
    <t>100% COTTON</t>
  </si>
  <si>
    <t>SKY</t>
  </si>
  <si>
    <t>BLACK</t>
  </si>
  <si>
    <t>BLUE</t>
  </si>
  <si>
    <t>DENIM PANT</t>
  </si>
  <si>
    <t>HY1075</t>
  </si>
  <si>
    <t>BALDININI</t>
  </si>
  <si>
    <t>HY1079</t>
  </si>
  <si>
    <t>HY505</t>
  </si>
  <si>
    <t>DENIM PANTS</t>
  </si>
  <si>
    <t>HY32</t>
  </si>
  <si>
    <t>HY33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</si>
</sst>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u/>
      <sz val="10"/>
      <color theme="1"/>
      <name val="Calibri"/>
      <family val="2"/>
      <scheme val="minor"/>
    </font>
    <font>
      <b/>
      <u/>
      <sz val="10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4">
    <xf numFmtId="0" fontId="0" fillId="0" borderId="0"/>
    <xf numFmtId="44" fontId="8" fillId="0" borderId="0" applyFont="0" applyFill="0" applyBorder="0" applyAlignment="0" applyProtection="0"/>
    <xf numFmtId="0" fontId="14" fillId="0" borderId="0"/>
    <xf numFmtId="44" fontId="8" fillId="0" borderId="0" applyFont="0" applyFill="0" applyBorder="0" applyAlignment="0" applyProtection="0"/>
  </cellStyleXfs>
  <cellXfs count="72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6" fillId="0" borderId="0" xfId="0" applyFont="1" applyAlignment="1">
      <alignment vertical="center"/>
    </xf>
    <xf numFmtId="0" fontId="5" fillId="0" borderId="1" xfId="0" applyFont="1" applyBorder="1" applyAlignment="1">
      <alignment vertical="center"/>
    </xf>
    <xf numFmtId="0" fontId="0" fillId="0" borderId="0" xfId="0" applyAlignment="1">
      <alignment horizontal="center" vertical="center"/>
    </xf>
    <xf numFmtId="44" fontId="9" fillId="2" borderId="1" xfId="1" applyFont="1" applyFill="1" applyBorder="1" applyAlignment="1">
      <alignment horizontal="center" vertical="center" wrapText="1"/>
    </xf>
    <xf numFmtId="44" fontId="0" fillId="0" borderId="0" xfId="1" applyFont="1"/>
    <xf numFmtId="44" fontId="0" fillId="0" borderId="0" xfId="1" applyFont="1" applyAlignment="1">
      <alignment vertical="center"/>
    </xf>
    <xf numFmtId="44" fontId="0" fillId="0" borderId="0" xfId="1" applyFont="1" applyAlignment="1">
      <alignment horizontal="center" vertical="center"/>
    </xf>
    <xf numFmtId="44" fontId="0" fillId="0" borderId="0" xfId="1" applyFont="1" applyBorder="1" applyAlignment="1">
      <alignment vertical="center"/>
    </xf>
    <xf numFmtId="0" fontId="3" fillId="0" borderId="0" xfId="0" applyFont="1" applyFill="1" applyAlignment="1">
      <alignment horizontal="center" vertical="center"/>
    </xf>
    <xf numFmtId="0" fontId="9" fillId="0" borderId="1" xfId="0" applyFont="1" applyFill="1" applyBorder="1" applyAlignment="1">
      <alignment vertical="center"/>
    </xf>
    <xf numFmtId="0" fontId="9" fillId="0" borderId="1" xfId="0" applyFont="1" applyFill="1" applyBorder="1" applyAlignment="1">
      <alignment vertical="center" wrapText="1"/>
    </xf>
    <xf numFmtId="44" fontId="0" fillId="0" borderId="0" xfId="1" applyFont="1" applyFill="1"/>
    <xf numFmtId="44" fontId="0" fillId="0" borderId="0" xfId="0" applyNumberFormat="1" applyBorder="1" applyAlignment="1">
      <alignment vertical="center"/>
    </xf>
    <xf numFmtId="0" fontId="1" fillId="0" borderId="0" xfId="0" applyFont="1" applyBorder="1" applyAlignment="1">
      <alignment vertical="center"/>
    </xf>
    <xf numFmtId="44" fontId="1" fillId="0" borderId="0" xfId="0" applyNumberFormat="1" applyFont="1" applyBorder="1" applyAlignment="1">
      <alignment vertical="center"/>
    </xf>
    <xf numFmtId="49" fontId="9" fillId="2" borderId="1" xfId="1" applyNumberFormat="1" applyFont="1" applyFill="1" applyBorder="1" applyAlignment="1">
      <alignment horizontal="center" vertical="center" wrapText="1"/>
    </xf>
    <xf numFmtId="0" fontId="5" fillId="0" borderId="0" xfId="0" applyFont="1" applyBorder="1" applyAlignment="1">
      <alignment vertical="center"/>
    </xf>
    <xf numFmtId="0" fontId="11" fillId="0" borderId="1" xfId="0" applyFont="1" applyBorder="1" applyAlignment="1">
      <alignment vertical="center"/>
    </xf>
    <xf numFmtId="44" fontId="13" fillId="0" borderId="0" xfId="1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0" fillId="0" borderId="0" xfId="0" applyFont="1" applyAlignment="1">
      <alignment vertical="center"/>
    </xf>
    <xf numFmtId="44" fontId="8" fillId="0" borderId="0" xfId="1" applyFont="1" applyBorder="1" applyAlignment="1">
      <alignment vertical="center"/>
    </xf>
    <xf numFmtId="44" fontId="8" fillId="0" borderId="0" xfId="0" applyNumberFormat="1" applyFont="1" applyBorder="1" applyAlignment="1">
      <alignment vertical="center"/>
    </xf>
    <xf numFmtId="0" fontId="1" fillId="2" borderId="1" xfId="0" applyFont="1" applyFill="1" applyBorder="1" applyAlignment="1">
      <alignment horizontal="center" vertical="center" wrapText="1"/>
    </xf>
    <xf numFmtId="0" fontId="1" fillId="2" borderId="1" xfId="0" applyNumberFormat="1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9" fillId="2" borderId="2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5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12" fillId="0" borderId="8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 wrapText="1"/>
    </xf>
    <xf numFmtId="0" fontId="2" fillId="0" borderId="7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5" fillId="0" borderId="7" xfId="0" applyFont="1" applyFill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44" fontId="8" fillId="0" borderId="2" xfId="1" applyFont="1" applyBorder="1" applyAlignment="1">
      <alignment horizontal="center" vertical="center"/>
    </xf>
    <xf numFmtId="44" fontId="8" fillId="0" borderId="7" xfId="1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/>
    </xf>
    <xf numFmtId="0" fontId="9" fillId="2" borderId="3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44" fontId="13" fillId="0" borderId="2" xfId="1" applyFont="1" applyBorder="1" applyAlignment="1">
      <alignment horizontal="center" vertical="center"/>
    </xf>
    <xf numFmtId="44" fontId="13" fillId="0" borderId="7" xfId="1" applyFont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</cellXfs>
  <cellStyles count="4">
    <cellStyle name="Currency" xfId="1" builtinId="4"/>
    <cellStyle name="Currency 2" xfId="3"/>
    <cellStyle name="Normal" xfId="0" builtinId="0"/>
    <cellStyle name="Normal 2" xfId="2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382</xdr:row>
      <xdr:rowOff>19876</xdr:rowOff>
    </xdr:from>
    <xdr:to>
      <xdr:col>1</xdr:col>
      <xdr:colOff>1228726</xdr:colOff>
      <xdr:row>388</xdr:row>
      <xdr:rowOff>57150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xmlns="" id="{453E92C1-F49A-4BCA-8DB8-5F4F31EB50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09650" y="80468026"/>
          <a:ext cx="1228726" cy="1180274"/>
        </a:xfrm>
        <a:prstGeom prst="rect">
          <a:avLst/>
        </a:prstGeom>
      </xdr:spPr>
    </xdr:pic>
    <xdr:clientData/>
  </xdr:twoCellAnchor>
  <xdr:oneCellAnchor>
    <xdr:from>
      <xdr:col>2</xdr:col>
      <xdr:colOff>0</xdr:colOff>
      <xdr:row>382</xdr:row>
      <xdr:rowOff>19876</xdr:rowOff>
    </xdr:from>
    <xdr:ext cx="1228726" cy="1180274"/>
    <xdr:pic>
      <xdr:nvPicPr>
        <xdr:cNvPr id="3" name="Immagine 1">
          <a:extLst>
            <a:ext uri="{FF2B5EF4-FFF2-40B4-BE49-F238E27FC236}">
              <a16:creationId xmlns:a16="http://schemas.microsoft.com/office/drawing/2014/main" xmlns="" id="{4A510088-99E5-4AA5-9135-6FEBA6BF54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52925" y="80468026"/>
          <a:ext cx="1228726" cy="1180274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382</xdr:row>
      <xdr:rowOff>19876</xdr:rowOff>
    </xdr:from>
    <xdr:ext cx="1228726" cy="1180274"/>
    <xdr:pic>
      <xdr:nvPicPr>
        <xdr:cNvPr id="4" name="Immagine 1">
          <a:extLst>
            <a:ext uri="{FF2B5EF4-FFF2-40B4-BE49-F238E27FC236}">
              <a16:creationId xmlns:a16="http://schemas.microsoft.com/office/drawing/2014/main" xmlns="" id="{8E0698E1-0A40-4C93-8657-CA578CAD2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52925" y="80468026"/>
          <a:ext cx="1228726" cy="1180274"/>
        </a:xfrm>
        <a:prstGeom prst="rect">
          <a:avLst/>
        </a:prstGeom>
      </xdr:spPr>
    </xdr:pic>
    <xdr:clientData/>
  </xdr:oneCellAnchor>
  <xdr:twoCellAnchor editAs="oneCell">
    <xdr:from>
      <xdr:col>1</xdr:col>
      <xdr:colOff>329045</xdr:colOff>
      <xdr:row>3</xdr:row>
      <xdr:rowOff>432955</xdr:rowOff>
    </xdr:from>
    <xdr:to>
      <xdr:col>1</xdr:col>
      <xdr:colOff>4024672</xdr:colOff>
      <xdr:row>5</xdr:row>
      <xdr:rowOff>1454727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xmlns="" id="{C6BDE3E3-3649-419F-91D7-250F0F109A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0" y="1402773"/>
          <a:ext cx="3695627" cy="5108863"/>
        </a:xfrm>
        <a:prstGeom prst="rect">
          <a:avLst/>
        </a:prstGeom>
      </xdr:spPr>
    </xdr:pic>
    <xdr:clientData/>
  </xdr:twoCellAnchor>
  <xdr:twoCellAnchor editAs="oneCell">
    <xdr:from>
      <xdr:col>1</xdr:col>
      <xdr:colOff>167317</xdr:colOff>
      <xdr:row>13</xdr:row>
      <xdr:rowOff>242453</xdr:rowOff>
    </xdr:from>
    <xdr:to>
      <xdr:col>1</xdr:col>
      <xdr:colOff>4244551</xdr:colOff>
      <xdr:row>15</xdr:row>
      <xdr:rowOff>1791761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xmlns="" id="{329C9E2E-294E-4E85-A3AF-00E49BAD5E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1772" y="13473544"/>
          <a:ext cx="4077234" cy="5636399"/>
        </a:xfrm>
        <a:prstGeom prst="rect">
          <a:avLst/>
        </a:prstGeom>
      </xdr:spPr>
    </xdr:pic>
    <xdr:clientData/>
  </xdr:twoCellAnchor>
  <xdr:twoCellAnchor editAs="oneCell">
    <xdr:from>
      <xdr:col>1</xdr:col>
      <xdr:colOff>200766</xdr:colOff>
      <xdr:row>19</xdr:row>
      <xdr:rowOff>428625</xdr:rowOff>
    </xdr:from>
    <xdr:to>
      <xdr:col>1</xdr:col>
      <xdr:colOff>4214813</xdr:colOff>
      <xdr:row>21</xdr:row>
      <xdr:rowOff>1777240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xmlns="" id="{B956931F-ACF2-470A-9793-8579D09A37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0891" y="20574000"/>
          <a:ext cx="4014047" cy="5444365"/>
        </a:xfrm>
        <a:prstGeom prst="rect">
          <a:avLst/>
        </a:prstGeom>
      </xdr:spPr>
    </xdr:pic>
    <xdr:clientData/>
  </xdr:twoCellAnchor>
  <xdr:twoCellAnchor editAs="oneCell">
    <xdr:from>
      <xdr:col>1</xdr:col>
      <xdr:colOff>155591</xdr:colOff>
      <xdr:row>8</xdr:row>
      <xdr:rowOff>38132</xdr:rowOff>
    </xdr:from>
    <xdr:to>
      <xdr:col>1</xdr:col>
      <xdr:colOff>4187625</xdr:colOff>
      <xdr:row>10</xdr:row>
      <xdr:rowOff>1905000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xmlns="" id="{211DB2B4-8D83-4D01-8768-BE7F58ABC8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0046" y="7138587"/>
          <a:ext cx="4032034" cy="5953958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</xdr:row>
      <xdr:rowOff>340178</xdr:rowOff>
    </xdr:from>
    <xdr:to>
      <xdr:col>1</xdr:col>
      <xdr:colOff>4231311</xdr:colOff>
      <xdr:row>18</xdr:row>
      <xdr:rowOff>1975758</xdr:rowOff>
    </xdr:to>
    <xdr:pic>
      <xdr:nvPicPr>
        <xdr:cNvPr id="23" name="Immagine 22">
          <a:extLst>
            <a:ext uri="{FF2B5EF4-FFF2-40B4-BE49-F238E27FC236}">
              <a16:creationId xmlns:a16="http://schemas.microsoft.com/office/drawing/2014/main" xmlns="" id="{639D5682-7AFB-4AFE-AA1A-40D793987A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179" y="21159107"/>
          <a:ext cx="4136061" cy="571772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X50"/>
  <sheetViews>
    <sheetView showGridLines="0" tabSelected="1" zoomScale="70" zoomScaleNormal="70" workbookViewId="0">
      <selection activeCell="AC20" sqref="AC20"/>
    </sheetView>
  </sheetViews>
  <sheetFormatPr defaultColWidth="9.140625" defaultRowHeight="15" x14ac:dyDescent="0.25"/>
  <cols>
    <col min="1" max="1" width="15.140625" style="1" customWidth="1"/>
    <col min="2" max="2" width="66" style="1" customWidth="1"/>
    <col min="3" max="3" width="11.7109375" style="2" customWidth="1"/>
    <col min="4" max="4" width="9.85546875" style="2" customWidth="1"/>
    <col min="5" max="5" width="10" style="2" customWidth="1"/>
    <col min="6" max="6" width="14" style="2" customWidth="1"/>
    <col min="7" max="7" width="13.28515625" style="2" customWidth="1"/>
    <col min="8" max="15" width="7" style="3" customWidth="1"/>
    <col min="16" max="17" width="9.42578125" style="3" customWidth="1"/>
    <col min="18" max="18" width="13.28515625" customWidth="1"/>
    <col min="19" max="20" width="16.7109375" customWidth="1"/>
    <col min="21" max="21" width="8.85546875" style="9" customWidth="1"/>
    <col min="22" max="22" width="11.5703125" style="10" customWidth="1"/>
    <col min="23" max="23" width="7.42578125" style="11" bestFit="1" customWidth="1"/>
    <col min="24" max="24" width="8.42578125" style="7" bestFit="1" customWidth="1"/>
    <col min="25" max="16384" width="9.140625" style="1"/>
  </cols>
  <sheetData>
    <row r="1" spans="1:24" ht="15.75" x14ac:dyDescent="0.25">
      <c r="H1" s="4"/>
      <c r="I1" s="4"/>
      <c r="J1" s="4"/>
      <c r="K1" s="4"/>
      <c r="L1" s="13"/>
      <c r="M1" s="13"/>
      <c r="N1" s="13"/>
      <c r="O1" s="13"/>
      <c r="P1" s="13"/>
      <c r="Q1" s="13"/>
      <c r="R1" s="14"/>
      <c r="S1" s="15"/>
      <c r="T1" s="15"/>
      <c r="U1" s="16"/>
    </row>
    <row r="2" spans="1:24" s="25" customFormat="1" ht="24.6" customHeight="1" x14ac:dyDescent="0.25">
      <c r="A2" s="60" t="s">
        <v>6</v>
      </c>
      <c r="B2" s="62" t="s">
        <v>0</v>
      </c>
      <c r="C2" s="64" t="s">
        <v>1</v>
      </c>
      <c r="D2" s="53" t="s">
        <v>2</v>
      </c>
      <c r="E2" s="53" t="s">
        <v>3</v>
      </c>
      <c r="F2" s="53" t="s">
        <v>4</v>
      </c>
      <c r="G2" s="53" t="s">
        <v>5</v>
      </c>
      <c r="H2" s="54" t="s">
        <v>19</v>
      </c>
      <c r="I2" s="55"/>
      <c r="J2" s="55"/>
      <c r="K2" s="55"/>
      <c r="L2" s="55"/>
      <c r="M2" s="55"/>
      <c r="N2" s="55"/>
      <c r="O2" s="55"/>
      <c r="P2" s="53" t="s">
        <v>15</v>
      </c>
      <c r="Q2" s="56" t="s">
        <v>14</v>
      </c>
      <c r="R2" s="58" t="s">
        <v>8</v>
      </c>
      <c r="S2" s="34" t="s">
        <v>9</v>
      </c>
      <c r="T2" s="34" t="s">
        <v>16</v>
      </c>
      <c r="U2" s="36" t="s">
        <v>7</v>
      </c>
      <c r="V2" s="37"/>
      <c r="W2" s="37"/>
      <c r="X2" s="38"/>
    </row>
    <row r="3" spans="1:24" s="25" customFormat="1" ht="35.25" customHeight="1" x14ac:dyDescent="0.25">
      <c r="A3" s="61"/>
      <c r="B3" s="63"/>
      <c r="C3" s="64"/>
      <c r="D3" s="53"/>
      <c r="E3" s="53"/>
      <c r="F3" s="53"/>
      <c r="G3" s="53"/>
      <c r="H3" s="29">
        <v>40</v>
      </c>
      <c r="I3" s="28">
        <v>42</v>
      </c>
      <c r="J3" s="28">
        <v>44</v>
      </c>
      <c r="K3" s="28">
        <v>46</v>
      </c>
      <c r="L3" s="28">
        <v>48</v>
      </c>
      <c r="M3" s="28">
        <v>50</v>
      </c>
      <c r="N3" s="28">
        <v>52</v>
      </c>
      <c r="O3" s="28">
        <v>54</v>
      </c>
      <c r="P3" s="53"/>
      <c r="Q3" s="57"/>
      <c r="R3" s="59"/>
      <c r="S3" s="35"/>
      <c r="T3" s="35"/>
      <c r="U3" s="20" t="s">
        <v>10</v>
      </c>
      <c r="V3" s="8" t="s">
        <v>11</v>
      </c>
      <c r="W3" s="8" t="s">
        <v>12</v>
      </c>
      <c r="X3" s="8" t="s">
        <v>13</v>
      </c>
    </row>
    <row r="4" spans="1:24" s="5" customFormat="1" ht="160.5" customHeight="1" x14ac:dyDescent="0.25">
      <c r="A4" s="39" t="s">
        <v>26</v>
      </c>
      <c r="B4" s="41"/>
      <c r="C4" s="43" t="s">
        <v>25</v>
      </c>
      <c r="D4" s="45" t="s">
        <v>18</v>
      </c>
      <c r="E4" s="47" t="s">
        <v>24</v>
      </c>
      <c r="F4" s="45" t="s">
        <v>20</v>
      </c>
      <c r="G4" s="45" t="s">
        <v>23</v>
      </c>
      <c r="H4" s="65">
        <v>300</v>
      </c>
      <c r="I4" s="65">
        <v>300</v>
      </c>
      <c r="J4" s="65">
        <v>300</v>
      </c>
      <c r="K4" s="65">
        <v>300</v>
      </c>
      <c r="L4" s="65">
        <v>300</v>
      </c>
      <c r="M4" s="65">
        <v>300</v>
      </c>
      <c r="N4" s="30"/>
      <c r="O4" s="65">
        <v>300</v>
      </c>
      <c r="P4" s="49">
        <f>SUM(H4:O4)</f>
        <v>2100</v>
      </c>
      <c r="Q4" s="49">
        <f t="shared" ref="Q4" si="0">P4+P5+P6</f>
        <v>2100</v>
      </c>
      <c r="R4" s="51">
        <v>210</v>
      </c>
      <c r="S4" s="51">
        <f>Q4*R4</f>
        <v>441000</v>
      </c>
      <c r="T4" s="51">
        <v>17</v>
      </c>
      <c r="U4" s="67"/>
      <c r="V4" s="67"/>
      <c r="W4" s="67"/>
      <c r="X4" s="32"/>
    </row>
    <row r="5" spans="1:24" s="5" customFormat="1" ht="160.5" customHeight="1" x14ac:dyDescent="0.25">
      <c r="A5" s="40"/>
      <c r="B5" s="42"/>
      <c r="C5" s="44"/>
      <c r="D5" s="46"/>
      <c r="E5" s="48"/>
      <c r="F5" s="46"/>
      <c r="G5" s="46"/>
      <c r="H5" s="66"/>
      <c r="I5" s="66"/>
      <c r="J5" s="66"/>
      <c r="K5" s="66"/>
      <c r="L5" s="66"/>
      <c r="M5" s="66"/>
      <c r="N5" s="31"/>
      <c r="O5" s="66"/>
      <c r="P5" s="50"/>
      <c r="Q5" s="50"/>
      <c r="R5" s="52"/>
      <c r="S5" s="52"/>
      <c r="T5" s="52"/>
      <c r="U5" s="68"/>
      <c r="V5" s="68"/>
      <c r="W5" s="68"/>
      <c r="X5" s="33"/>
    </row>
    <row r="6" spans="1:24" s="5" customFormat="1" ht="160.5" customHeight="1" x14ac:dyDescent="0.25">
      <c r="A6" s="40"/>
      <c r="B6" s="42"/>
      <c r="C6" s="44"/>
      <c r="D6" s="46"/>
      <c r="E6" s="48"/>
      <c r="F6" s="46"/>
      <c r="G6" s="46"/>
      <c r="H6" s="66"/>
      <c r="I6" s="66"/>
      <c r="J6" s="66"/>
      <c r="K6" s="66"/>
      <c r="L6" s="66"/>
      <c r="M6" s="71"/>
      <c r="N6" s="31"/>
      <c r="O6" s="66"/>
      <c r="P6" s="50"/>
      <c r="Q6" s="50"/>
      <c r="R6" s="52"/>
      <c r="S6" s="52"/>
      <c r="T6" s="52"/>
      <c r="U6" s="68"/>
      <c r="V6" s="68"/>
      <c r="W6" s="68"/>
      <c r="X6" s="33"/>
    </row>
    <row r="7" spans="1:24" s="25" customFormat="1" ht="24.6" customHeight="1" x14ac:dyDescent="0.25">
      <c r="A7" s="60" t="s">
        <v>6</v>
      </c>
      <c r="B7" s="62" t="s">
        <v>0</v>
      </c>
      <c r="C7" s="64" t="s">
        <v>1</v>
      </c>
      <c r="D7" s="53" t="s">
        <v>2</v>
      </c>
      <c r="E7" s="53" t="s">
        <v>3</v>
      </c>
      <c r="F7" s="53" t="s">
        <v>4</v>
      </c>
      <c r="G7" s="53" t="s">
        <v>5</v>
      </c>
      <c r="H7" s="54" t="s">
        <v>19</v>
      </c>
      <c r="I7" s="55"/>
      <c r="J7" s="55"/>
      <c r="K7" s="55"/>
      <c r="L7" s="55"/>
      <c r="M7" s="55"/>
      <c r="N7" s="55"/>
      <c r="O7" s="55"/>
      <c r="P7" s="53" t="s">
        <v>15</v>
      </c>
      <c r="Q7" s="56" t="s">
        <v>14</v>
      </c>
      <c r="R7" s="58" t="s">
        <v>8</v>
      </c>
      <c r="S7" s="34" t="s">
        <v>9</v>
      </c>
      <c r="T7" s="34" t="s">
        <v>16</v>
      </c>
      <c r="U7" s="36" t="s">
        <v>7</v>
      </c>
      <c r="V7" s="37"/>
      <c r="W7" s="37"/>
      <c r="X7" s="38"/>
    </row>
    <row r="8" spans="1:24" s="25" customFormat="1" ht="35.25" customHeight="1" x14ac:dyDescent="0.25">
      <c r="A8" s="61"/>
      <c r="B8" s="63"/>
      <c r="C8" s="64"/>
      <c r="D8" s="53"/>
      <c r="E8" s="53"/>
      <c r="F8" s="53"/>
      <c r="G8" s="53"/>
      <c r="H8" s="29">
        <v>32</v>
      </c>
      <c r="I8" s="28">
        <v>34</v>
      </c>
      <c r="J8" s="28">
        <v>36</v>
      </c>
      <c r="K8" s="28">
        <v>38</v>
      </c>
      <c r="L8" s="28">
        <v>40</v>
      </c>
      <c r="M8" s="28">
        <v>42</v>
      </c>
      <c r="N8" s="28">
        <v>44</v>
      </c>
      <c r="O8" s="28">
        <v>46</v>
      </c>
      <c r="P8" s="53"/>
      <c r="Q8" s="57"/>
      <c r="R8" s="59"/>
      <c r="S8" s="35"/>
      <c r="T8" s="35"/>
      <c r="U8" s="20" t="s">
        <v>10</v>
      </c>
      <c r="V8" s="8" t="s">
        <v>11</v>
      </c>
      <c r="W8" s="8" t="s">
        <v>12</v>
      </c>
      <c r="X8" s="8" t="s">
        <v>13</v>
      </c>
    </row>
    <row r="9" spans="1:24" s="5" customFormat="1" ht="160.5" customHeight="1" x14ac:dyDescent="0.25">
      <c r="A9" s="39" t="s">
        <v>26</v>
      </c>
      <c r="B9" s="69"/>
      <c r="C9" s="43" t="s">
        <v>27</v>
      </c>
      <c r="D9" s="45" t="s">
        <v>18</v>
      </c>
      <c r="E9" s="47" t="s">
        <v>24</v>
      </c>
      <c r="F9" s="45" t="s">
        <v>20</v>
      </c>
      <c r="G9" s="45" t="s">
        <v>23</v>
      </c>
      <c r="H9" s="65">
        <v>150</v>
      </c>
      <c r="I9" s="65">
        <v>300</v>
      </c>
      <c r="J9" s="65">
        <v>300</v>
      </c>
      <c r="K9" s="65">
        <v>300</v>
      </c>
      <c r="L9" s="65">
        <v>300</v>
      </c>
      <c r="M9" s="65">
        <v>300</v>
      </c>
      <c r="N9" s="65">
        <v>300</v>
      </c>
      <c r="O9" s="65">
        <v>150</v>
      </c>
      <c r="P9" s="49">
        <f>H9+I9+J9+K9+L9+M9+N9+O9</f>
        <v>2100</v>
      </c>
      <c r="Q9" s="49">
        <f t="shared" ref="Q9" si="1">P9+P10+P11</f>
        <v>2100</v>
      </c>
      <c r="R9" s="51">
        <v>210</v>
      </c>
      <c r="S9" s="51">
        <f>Q9*R9</f>
        <v>441000</v>
      </c>
      <c r="T9" s="51">
        <v>17</v>
      </c>
      <c r="U9" s="67"/>
      <c r="V9" s="67"/>
      <c r="W9" s="67"/>
      <c r="X9" s="32"/>
    </row>
    <row r="10" spans="1:24" s="5" customFormat="1" ht="160.5" customHeight="1" x14ac:dyDescent="0.25">
      <c r="A10" s="40"/>
      <c r="B10" s="70"/>
      <c r="C10" s="44"/>
      <c r="D10" s="46"/>
      <c r="E10" s="48"/>
      <c r="F10" s="46"/>
      <c r="G10" s="46" t="s">
        <v>17</v>
      </c>
      <c r="H10" s="66"/>
      <c r="I10" s="66"/>
      <c r="J10" s="66"/>
      <c r="K10" s="66"/>
      <c r="L10" s="66"/>
      <c r="M10" s="66"/>
      <c r="N10" s="66"/>
      <c r="O10" s="66"/>
      <c r="P10" s="50">
        <f t="shared" ref="P10:P16" si="2">SUM(H10:O10)</f>
        <v>0</v>
      </c>
      <c r="Q10" s="50"/>
      <c r="R10" s="52"/>
      <c r="S10" s="52"/>
      <c r="T10" s="52"/>
      <c r="U10" s="68"/>
      <c r="V10" s="68"/>
      <c r="W10" s="68"/>
      <c r="X10" s="33"/>
    </row>
    <row r="11" spans="1:24" s="5" customFormat="1" ht="160.5" customHeight="1" x14ac:dyDescent="0.25">
      <c r="A11" s="40"/>
      <c r="B11" s="70"/>
      <c r="C11" s="44"/>
      <c r="D11" s="46"/>
      <c r="E11" s="48"/>
      <c r="F11" s="46"/>
      <c r="G11" s="46" t="s">
        <v>21</v>
      </c>
      <c r="H11" s="66"/>
      <c r="I11" s="66"/>
      <c r="J11" s="66"/>
      <c r="K11" s="66"/>
      <c r="L11" s="66"/>
      <c r="M11" s="71"/>
      <c r="N11" s="71"/>
      <c r="O11" s="66"/>
      <c r="P11" s="50">
        <f t="shared" si="2"/>
        <v>0</v>
      </c>
      <c r="Q11" s="50"/>
      <c r="R11" s="52"/>
      <c r="S11" s="52"/>
      <c r="T11" s="52"/>
      <c r="U11" s="68"/>
      <c r="V11" s="68"/>
      <c r="W11" s="68"/>
      <c r="X11" s="33"/>
    </row>
    <row r="12" spans="1:24" s="25" customFormat="1" ht="24.6" customHeight="1" x14ac:dyDescent="0.25">
      <c r="A12" s="60" t="s">
        <v>6</v>
      </c>
      <c r="B12" s="62" t="s">
        <v>0</v>
      </c>
      <c r="C12" s="64" t="s">
        <v>1</v>
      </c>
      <c r="D12" s="53" t="s">
        <v>2</v>
      </c>
      <c r="E12" s="53" t="s">
        <v>3</v>
      </c>
      <c r="F12" s="53" t="s">
        <v>4</v>
      </c>
      <c r="G12" s="53" t="s">
        <v>5</v>
      </c>
      <c r="H12" s="54" t="s">
        <v>19</v>
      </c>
      <c r="I12" s="55"/>
      <c r="J12" s="55"/>
      <c r="K12" s="55"/>
      <c r="L12" s="55"/>
      <c r="M12" s="55"/>
      <c r="N12" s="55"/>
      <c r="O12" s="55"/>
      <c r="P12" s="53" t="s">
        <v>15</v>
      </c>
      <c r="Q12" s="56" t="s">
        <v>14</v>
      </c>
      <c r="R12" s="58" t="s">
        <v>8</v>
      </c>
      <c r="S12" s="34" t="s">
        <v>9</v>
      </c>
      <c r="T12" s="34" t="s">
        <v>16</v>
      </c>
      <c r="U12" s="36" t="s">
        <v>7</v>
      </c>
      <c r="V12" s="37"/>
      <c r="W12" s="37"/>
      <c r="X12" s="38"/>
    </row>
    <row r="13" spans="1:24" s="25" customFormat="1" ht="35.25" customHeight="1" x14ac:dyDescent="0.25">
      <c r="A13" s="61"/>
      <c r="B13" s="63"/>
      <c r="C13" s="64"/>
      <c r="D13" s="53"/>
      <c r="E13" s="53"/>
      <c r="F13" s="53"/>
      <c r="G13" s="53"/>
      <c r="H13" s="29">
        <v>28</v>
      </c>
      <c r="I13" s="28">
        <v>30</v>
      </c>
      <c r="J13" s="28">
        <v>32</v>
      </c>
      <c r="K13" s="28">
        <v>34</v>
      </c>
      <c r="L13" s="28">
        <v>36</v>
      </c>
      <c r="M13" s="28">
        <v>38</v>
      </c>
      <c r="N13" s="28"/>
      <c r="O13" s="28"/>
      <c r="P13" s="53"/>
      <c r="Q13" s="57"/>
      <c r="R13" s="59"/>
      <c r="S13" s="35"/>
      <c r="T13" s="35"/>
      <c r="U13" s="20" t="s">
        <v>10</v>
      </c>
      <c r="V13" s="8" t="s">
        <v>11</v>
      </c>
      <c r="W13" s="8" t="s">
        <v>12</v>
      </c>
      <c r="X13" s="8" t="s">
        <v>13</v>
      </c>
    </row>
    <row r="14" spans="1:24" s="5" customFormat="1" ht="160.5" customHeight="1" x14ac:dyDescent="0.25">
      <c r="A14" s="39" t="s">
        <v>26</v>
      </c>
      <c r="B14" s="69"/>
      <c r="C14" s="43" t="s">
        <v>30</v>
      </c>
      <c r="D14" s="45" t="s">
        <v>18</v>
      </c>
      <c r="E14" s="47" t="s">
        <v>24</v>
      </c>
      <c r="F14" s="45" t="s">
        <v>20</v>
      </c>
      <c r="G14" s="45" t="s">
        <v>22</v>
      </c>
      <c r="H14" s="65">
        <v>200</v>
      </c>
      <c r="I14" s="65">
        <v>400</v>
      </c>
      <c r="J14" s="65">
        <v>600</v>
      </c>
      <c r="K14" s="65">
        <v>600</v>
      </c>
      <c r="L14" s="65">
        <v>400</v>
      </c>
      <c r="M14" s="65">
        <v>200</v>
      </c>
      <c r="N14" s="65"/>
      <c r="O14" s="65"/>
      <c r="P14" s="49">
        <f>H14+I14+J14+K14+L14+M14+N14+O14</f>
        <v>2400</v>
      </c>
      <c r="Q14" s="49">
        <f>P14+P15+P16</f>
        <v>2400</v>
      </c>
      <c r="R14" s="51">
        <v>220</v>
      </c>
      <c r="S14" s="51">
        <f>Q14*R14</f>
        <v>528000</v>
      </c>
      <c r="T14" s="51">
        <v>17</v>
      </c>
      <c r="U14" s="67"/>
      <c r="V14" s="67"/>
      <c r="W14" s="67"/>
      <c r="X14" s="32"/>
    </row>
    <row r="15" spans="1:24" s="5" customFormat="1" ht="160.5" customHeight="1" x14ac:dyDescent="0.25">
      <c r="A15" s="40"/>
      <c r="B15" s="70"/>
      <c r="C15" s="44"/>
      <c r="D15" s="46"/>
      <c r="E15" s="48"/>
      <c r="F15" s="46"/>
      <c r="G15" s="46" t="s">
        <v>17</v>
      </c>
      <c r="H15" s="66"/>
      <c r="I15" s="66"/>
      <c r="J15" s="66"/>
      <c r="K15" s="66"/>
      <c r="L15" s="66"/>
      <c r="M15" s="66"/>
      <c r="N15" s="66"/>
      <c r="O15" s="66"/>
      <c r="P15" s="50">
        <f t="shared" si="2"/>
        <v>0</v>
      </c>
      <c r="Q15" s="50"/>
      <c r="R15" s="52"/>
      <c r="S15" s="52"/>
      <c r="T15" s="52"/>
      <c r="U15" s="68"/>
      <c r="V15" s="68"/>
      <c r="W15" s="68"/>
      <c r="X15" s="33"/>
    </row>
    <row r="16" spans="1:24" s="5" customFormat="1" ht="160.5" customHeight="1" x14ac:dyDescent="0.25">
      <c r="A16" s="40"/>
      <c r="B16" s="70"/>
      <c r="C16" s="44"/>
      <c r="D16" s="46"/>
      <c r="E16" s="48"/>
      <c r="F16" s="46"/>
      <c r="G16" s="46" t="s">
        <v>21</v>
      </c>
      <c r="H16" s="66"/>
      <c r="I16" s="66"/>
      <c r="J16" s="66"/>
      <c r="K16" s="66"/>
      <c r="L16" s="66"/>
      <c r="M16" s="71"/>
      <c r="N16" s="71"/>
      <c r="O16" s="66"/>
      <c r="P16" s="50">
        <f t="shared" si="2"/>
        <v>0</v>
      </c>
      <c r="Q16" s="50"/>
      <c r="R16" s="52"/>
      <c r="S16" s="52"/>
      <c r="T16" s="52"/>
      <c r="U16" s="68"/>
      <c r="V16" s="68"/>
      <c r="W16" s="68"/>
      <c r="X16" s="33"/>
    </row>
    <row r="17" spans="1:24" s="5" customFormat="1" ht="160.5" customHeight="1" x14ac:dyDescent="0.25">
      <c r="A17" s="39" t="s">
        <v>26</v>
      </c>
      <c r="B17" s="69"/>
      <c r="C17" s="43" t="s">
        <v>31</v>
      </c>
      <c r="D17" s="45" t="s">
        <v>18</v>
      </c>
      <c r="E17" s="47" t="s">
        <v>24</v>
      </c>
      <c r="F17" s="45" t="s">
        <v>20</v>
      </c>
      <c r="G17" s="45" t="s">
        <v>23</v>
      </c>
      <c r="H17" s="65">
        <v>200</v>
      </c>
      <c r="I17" s="65">
        <v>400</v>
      </c>
      <c r="J17" s="65">
        <v>600</v>
      </c>
      <c r="K17" s="65">
        <v>600</v>
      </c>
      <c r="L17" s="65">
        <v>400</v>
      </c>
      <c r="M17" s="65">
        <v>200</v>
      </c>
      <c r="N17" s="65"/>
      <c r="O17" s="65"/>
      <c r="P17" s="49">
        <f>H17+I17+J17+K17+L17+M17+N17+O17</f>
        <v>2400</v>
      </c>
      <c r="Q17" s="49">
        <f>P17+P18+P19</f>
        <v>2400</v>
      </c>
      <c r="R17" s="51">
        <v>220</v>
      </c>
      <c r="S17" s="51">
        <f>Q17*R17</f>
        <v>528000</v>
      </c>
      <c r="T17" s="51">
        <v>17</v>
      </c>
      <c r="U17" s="67"/>
      <c r="V17" s="67"/>
      <c r="W17" s="67"/>
      <c r="X17" s="32"/>
    </row>
    <row r="18" spans="1:24" s="5" customFormat="1" ht="160.5" customHeight="1" x14ac:dyDescent="0.25">
      <c r="A18" s="40"/>
      <c r="B18" s="70"/>
      <c r="C18" s="44"/>
      <c r="D18" s="46"/>
      <c r="E18" s="48"/>
      <c r="F18" s="46"/>
      <c r="G18" s="46" t="s">
        <v>17</v>
      </c>
      <c r="H18" s="66"/>
      <c r="I18" s="66"/>
      <c r="J18" s="66"/>
      <c r="K18" s="66"/>
      <c r="L18" s="66"/>
      <c r="M18" s="66"/>
      <c r="N18" s="66"/>
      <c r="O18" s="66"/>
      <c r="P18" s="50">
        <f t="shared" ref="P18:P19" si="3">SUM(H18:O18)</f>
        <v>0</v>
      </c>
      <c r="Q18" s="50"/>
      <c r="R18" s="52"/>
      <c r="S18" s="52"/>
      <c r="T18" s="52"/>
      <c r="U18" s="68"/>
      <c r="V18" s="68"/>
      <c r="W18" s="68"/>
      <c r="X18" s="33"/>
    </row>
    <row r="19" spans="1:24" s="5" customFormat="1" ht="160.5" customHeight="1" x14ac:dyDescent="0.25">
      <c r="A19" s="40"/>
      <c r="B19" s="70"/>
      <c r="C19" s="44"/>
      <c r="D19" s="46"/>
      <c r="E19" s="48"/>
      <c r="F19" s="46"/>
      <c r="G19" s="46" t="s">
        <v>21</v>
      </c>
      <c r="H19" s="66"/>
      <c r="I19" s="66"/>
      <c r="J19" s="66"/>
      <c r="K19" s="66"/>
      <c r="L19" s="66"/>
      <c r="M19" s="71"/>
      <c r="N19" s="71"/>
      <c r="O19" s="66"/>
      <c r="P19" s="50">
        <f t="shared" si="3"/>
        <v>0</v>
      </c>
      <c r="Q19" s="50"/>
      <c r="R19" s="52"/>
      <c r="S19" s="52"/>
      <c r="T19" s="52"/>
      <c r="U19" s="68"/>
      <c r="V19" s="68"/>
      <c r="W19" s="68"/>
      <c r="X19" s="33"/>
    </row>
    <row r="20" spans="1:24" s="5" customFormat="1" ht="160.5" customHeight="1" x14ac:dyDescent="0.25">
      <c r="A20" s="39" t="s">
        <v>26</v>
      </c>
      <c r="B20" s="41"/>
      <c r="C20" s="43" t="s">
        <v>28</v>
      </c>
      <c r="D20" s="45" t="s">
        <v>18</v>
      </c>
      <c r="E20" s="47" t="s">
        <v>29</v>
      </c>
      <c r="F20" s="45" t="s">
        <v>20</v>
      </c>
      <c r="G20" s="45" t="s">
        <v>22</v>
      </c>
      <c r="H20" s="65">
        <v>150</v>
      </c>
      <c r="I20" s="65">
        <v>300</v>
      </c>
      <c r="J20" s="65">
        <v>300</v>
      </c>
      <c r="K20" s="65">
        <v>300</v>
      </c>
      <c r="L20" s="65">
        <v>300</v>
      </c>
      <c r="M20" s="65">
        <v>300</v>
      </c>
      <c r="N20" s="65">
        <v>300</v>
      </c>
      <c r="O20" s="65">
        <v>150</v>
      </c>
      <c r="P20" s="49">
        <f>SUM(H20:O20)</f>
        <v>2100</v>
      </c>
      <c r="Q20" s="49">
        <f>P20+P21+P22</f>
        <v>2100</v>
      </c>
      <c r="R20" s="51">
        <v>210</v>
      </c>
      <c r="S20" s="51">
        <f>Q20*R20</f>
        <v>441000</v>
      </c>
      <c r="T20" s="51">
        <v>17</v>
      </c>
      <c r="U20" s="67"/>
      <c r="V20" s="67"/>
      <c r="W20" s="67"/>
      <c r="X20" s="32"/>
    </row>
    <row r="21" spans="1:24" s="5" customFormat="1" ht="160.5" customHeight="1" x14ac:dyDescent="0.25">
      <c r="A21" s="40"/>
      <c r="B21" s="42"/>
      <c r="C21" s="44"/>
      <c r="D21" s="46"/>
      <c r="E21" s="48"/>
      <c r="F21" s="46"/>
      <c r="G21" s="46"/>
      <c r="H21" s="66"/>
      <c r="I21" s="66"/>
      <c r="J21" s="66"/>
      <c r="K21" s="66"/>
      <c r="L21" s="66"/>
      <c r="M21" s="66"/>
      <c r="N21" s="66"/>
      <c r="O21" s="66"/>
      <c r="P21" s="50"/>
      <c r="Q21" s="50"/>
      <c r="R21" s="52"/>
      <c r="S21" s="52"/>
      <c r="T21" s="52"/>
      <c r="U21" s="68"/>
      <c r="V21" s="68"/>
      <c r="W21" s="68"/>
      <c r="X21" s="33"/>
    </row>
    <row r="22" spans="1:24" s="5" customFormat="1" ht="160.5" customHeight="1" x14ac:dyDescent="0.25">
      <c r="A22" s="40"/>
      <c r="B22" s="42"/>
      <c r="C22" s="44"/>
      <c r="D22" s="46"/>
      <c r="E22" s="48"/>
      <c r="F22" s="46"/>
      <c r="G22" s="46"/>
      <c r="H22" s="66"/>
      <c r="I22" s="66"/>
      <c r="J22" s="66"/>
      <c r="K22" s="66"/>
      <c r="L22" s="66"/>
      <c r="M22" s="71"/>
      <c r="N22" s="71"/>
      <c r="O22" s="66"/>
      <c r="P22" s="50"/>
      <c r="Q22" s="50"/>
      <c r="R22" s="52"/>
      <c r="S22" s="52"/>
      <c r="T22" s="52"/>
      <c r="U22" s="68"/>
      <c r="V22" s="68"/>
      <c r="W22" s="68"/>
      <c r="X22" s="33"/>
    </row>
    <row r="23" spans="1:24" s="5" customFormat="1" ht="16.5" customHeight="1" x14ac:dyDescent="0.25">
      <c r="A23" s="22"/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6"/>
      <c r="Q23" s="21">
        <f>SUM(Q4:Q22)</f>
        <v>11100</v>
      </c>
      <c r="R23" s="26"/>
      <c r="S23" s="27">
        <f>SUM(S4:S22)</f>
        <v>2379000</v>
      </c>
      <c r="T23" s="27"/>
      <c r="U23" s="23"/>
      <c r="V23" s="23"/>
      <c r="W23" s="23"/>
      <c r="X23" s="24"/>
    </row>
    <row r="24" spans="1:24" s="5" customFormat="1" ht="16.5" customHeight="1" x14ac:dyDescent="0.25">
      <c r="R24" s="12"/>
      <c r="S24" s="17"/>
      <c r="T24" s="17"/>
      <c r="U24" s="12"/>
      <c r="V24" s="12"/>
      <c r="W24" s="12"/>
      <c r="X24" s="18"/>
    </row>
    <row r="25" spans="1:24" s="5" customFormat="1" ht="16.5" customHeight="1" x14ac:dyDescent="0.25">
      <c r="R25" s="12"/>
      <c r="S25" s="17"/>
      <c r="T25" s="17"/>
      <c r="U25" s="12"/>
      <c r="V25" s="12"/>
      <c r="W25" s="12"/>
      <c r="X25" s="18"/>
    </row>
    <row r="26" spans="1:24" s="5" customFormat="1" ht="16.5" customHeight="1" x14ac:dyDescent="0.25">
      <c r="R26" s="12"/>
      <c r="S26" s="17"/>
      <c r="T26" s="17"/>
      <c r="U26" s="12"/>
      <c r="V26" s="12"/>
      <c r="W26" s="12"/>
      <c r="X26" s="18"/>
    </row>
    <row r="27" spans="1:24" s="5" customFormat="1" ht="16.5" customHeight="1" x14ac:dyDescent="0.25">
      <c r="R27" s="12"/>
      <c r="S27" s="17"/>
      <c r="T27" s="17"/>
      <c r="U27" s="12"/>
      <c r="V27" s="12"/>
      <c r="W27" s="12"/>
      <c r="X27" s="18"/>
    </row>
    <row r="28" spans="1:24" s="5" customFormat="1" ht="16.5" customHeight="1" x14ac:dyDescent="0.25">
      <c r="R28" s="12"/>
      <c r="S28" s="17"/>
      <c r="T28" s="17"/>
      <c r="U28" s="12"/>
      <c r="V28" s="12"/>
      <c r="W28" s="12"/>
      <c r="X28" s="19"/>
    </row>
    <row r="29" spans="1:24" s="5" customFormat="1" ht="16.5" customHeight="1" x14ac:dyDescent="0.25">
      <c r="R29" s="12"/>
      <c r="S29" s="17"/>
      <c r="T29" s="17"/>
      <c r="U29" s="12"/>
      <c r="V29" s="12"/>
      <c r="W29" s="12"/>
      <c r="X29" s="18"/>
    </row>
    <row r="30" spans="1:24" s="5" customFormat="1" ht="16.5" customHeight="1" x14ac:dyDescent="0.25">
      <c r="R30" s="12"/>
      <c r="S30" s="17"/>
      <c r="T30" s="17"/>
      <c r="U30" s="12"/>
      <c r="V30" s="12"/>
      <c r="W30" s="12"/>
      <c r="X30" s="18"/>
    </row>
    <row r="31" spans="1:24" s="5" customFormat="1" ht="16.5" customHeight="1" x14ac:dyDescent="0.25">
      <c r="R31" s="12"/>
      <c r="S31" s="17"/>
      <c r="T31" s="17"/>
      <c r="U31" s="12"/>
      <c r="V31" s="12"/>
      <c r="W31" s="12"/>
      <c r="X31" s="19"/>
    </row>
    <row r="32" spans="1:24" s="5" customFormat="1" ht="16.5" customHeight="1" x14ac:dyDescent="0.25">
      <c r="R32" s="12"/>
      <c r="S32" s="17"/>
      <c r="T32" s="17"/>
      <c r="U32" s="12"/>
      <c r="V32" s="12"/>
      <c r="W32" s="12"/>
      <c r="X32" s="18"/>
    </row>
    <row r="33" spans="1:24" s="5" customFormat="1" ht="16.5" customHeight="1" x14ac:dyDescent="0.25">
      <c r="R33" s="12"/>
      <c r="S33" s="17"/>
      <c r="T33" s="17"/>
      <c r="U33" s="12"/>
      <c r="V33" s="12"/>
      <c r="W33" s="12"/>
      <c r="X33" s="18"/>
    </row>
    <row r="34" spans="1:24" s="5" customFormat="1" ht="16.5" customHeight="1" x14ac:dyDescent="0.25">
      <c r="R34" s="12"/>
      <c r="S34" s="17"/>
      <c r="T34" s="17"/>
      <c r="U34" s="12"/>
      <c r="V34" s="12"/>
      <c r="W34" s="12"/>
      <c r="X34" s="18"/>
    </row>
    <row r="35" spans="1:24" s="5" customFormat="1" ht="16.5" customHeight="1" x14ac:dyDescent="0.25">
      <c r="R35" s="12"/>
      <c r="S35" s="17"/>
      <c r="T35" s="17"/>
      <c r="U35" s="12"/>
      <c r="V35" s="12"/>
      <c r="W35" s="12"/>
      <c r="X35" s="18"/>
    </row>
    <row r="36" spans="1:24" s="5" customFormat="1" ht="16.5" customHeight="1" x14ac:dyDescent="0.25">
      <c r="R36" s="12"/>
      <c r="S36" s="17"/>
      <c r="T36" s="17"/>
      <c r="U36" s="12"/>
      <c r="V36" s="12"/>
      <c r="W36" s="12"/>
      <c r="X36" s="19"/>
    </row>
    <row r="37" spans="1:24" s="5" customFormat="1" ht="16.5" customHeight="1" x14ac:dyDescent="0.25">
      <c r="R37" s="12"/>
      <c r="S37" s="17"/>
      <c r="T37" s="17"/>
      <c r="U37" s="12"/>
      <c r="V37" s="12"/>
      <c r="W37" s="12"/>
      <c r="X37" s="18"/>
    </row>
    <row r="38" spans="1:24" s="5" customFormat="1" ht="16.5" customHeight="1" x14ac:dyDescent="0.25">
      <c r="R38" s="12"/>
      <c r="S38" s="17"/>
      <c r="T38" s="17"/>
      <c r="U38" s="12"/>
      <c r="V38" s="12"/>
      <c r="W38" s="12"/>
      <c r="X38" s="18"/>
    </row>
    <row r="39" spans="1:24" s="5" customFormat="1" ht="16.5" customHeight="1" x14ac:dyDescent="0.25">
      <c r="R39" s="12"/>
      <c r="S39" s="17"/>
      <c r="T39" s="17"/>
      <c r="U39" s="12"/>
      <c r="V39" s="12"/>
      <c r="W39" s="12"/>
      <c r="X39" s="18"/>
    </row>
    <row r="40" spans="1:24" s="5" customFormat="1" ht="16.5" customHeight="1" x14ac:dyDescent="0.25">
      <c r="R40" s="12"/>
      <c r="S40" s="17"/>
      <c r="T40" s="17"/>
      <c r="U40" s="12"/>
      <c r="V40" s="12"/>
      <c r="W40" s="12"/>
      <c r="X40" s="19"/>
    </row>
    <row r="41" spans="1:24" s="5" customFormat="1" ht="16.5" customHeight="1" x14ac:dyDescent="0.25">
      <c r="R41" s="12"/>
      <c r="S41" s="17"/>
      <c r="T41" s="17"/>
      <c r="U41" s="12"/>
      <c r="V41" s="12"/>
      <c r="W41" s="12"/>
      <c r="X41" s="18"/>
    </row>
    <row r="42" spans="1:24" s="5" customFormat="1" ht="16.5" customHeight="1" x14ac:dyDescent="0.25">
      <c r="R42" s="12"/>
      <c r="S42" s="17"/>
      <c r="T42" s="17"/>
      <c r="U42" s="12"/>
      <c r="V42" s="12"/>
      <c r="W42" s="12"/>
      <c r="X42" s="18"/>
    </row>
    <row r="43" spans="1:24" s="5" customFormat="1" ht="16.5" customHeight="1" x14ac:dyDescent="0.25">
      <c r="R43" s="12"/>
      <c r="S43" s="17"/>
      <c r="T43" s="17"/>
      <c r="U43" s="12"/>
      <c r="V43" s="12"/>
      <c r="W43" s="12"/>
      <c r="X43" s="18"/>
    </row>
    <row r="44" spans="1:24" x14ac:dyDescent="0.25">
      <c r="A44" s="5"/>
      <c r="B44" s="5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12"/>
      <c r="S44" s="17"/>
      <c r="T44" s="17"/>
      <c r="U44" s="12"/>
      <c r="V44" s="12"/>
      <c r="W44" s="12"/>
      <c r="X44" s="19"/>
    </row>
    <row r="45" spans="1:24" x14ac:dyDescent="0.25">
      <c r="A45" s="5"/>
      <c r="B45" s="5"/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12"/>
      <c r="S45" s="17"/>
      <c r="T45" s="17"/>
      <c r="U45" s="12"/>
      <c r="V45" s="12"/>
      <c r="W45" s="12"/>
      <c r="X45" s="18"/>
    </row>
    <row r="46" spans="1:24" x14ac:dyDescent="0.25">
      <c r="A46" s="5"/>
      <c r="B46" s="5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12"/>
      <c r="S46" s="17"/>
      <c r="T46" s="17"/>
      <c r="U46" s="12"/>
      <c r="V46" s="12"/>
      <c r="W46" s="12"/>
      <c r="X46" s="18"/>
    </row>
    <row r="47" spans="1:24" x14ac:dyDescent="0.25">
      <c r="A47" s="5"/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12"/>
      <c r="S47" s="17"/>
      <c r="T47" s="17"/>
      <c r="U47" s="12"/>
      <c r="V47" s="12"/>
      <c r="W47" s="12"/>
      <c r="X47" s="18"/>
    </row>
    <row r="48" spans="1:24" x14ac:dyDescent="0.25">
      <c r="A48" s="5"/>
      <c r="B48" s="5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12"/>
      <c r="S48" s="17"/>
      <c r="T48" s="17"/>
      <c r="U48" s="12"/>
      <c r="V48" s="12"/>
      <c r="W48" s="12"/>
      <c r="X48" s="18"/>
    </row>
    <row r="49" spans="18:24" x14ac:dyDescent="0.25">
      <c r="R49" s="12"/>
      <c r="S49" s="17"/>
      <c r="T49" s="17"/>
      <c r="U49" s="12"/>
      <c r="V49" s="12"/>
      <c r="W49" s="12"/>
      <c r="X49" s="18"/>
    </row>
    <row r="50" spans="18:24" x14ac:dyDescent="0.25">
      <c r="R50" s="12"/>
      <c r="S50" s="17"/>
      <c r="T50" s="17"/>
      <c r="U50" s="12"/>
      <c r="V50" s="12"/>
      <c r="W50" s="12"/>
      <c r="X50" s="18"/>
    </row>
  </sheetData>
  <mergeCells count="161">
    <mergeCell ref="U17:U19"/>
    <mergeCell ref="V17:V19"/>
    <mergeCell ref="W17:W19"/>
    <mergeCell ref="X17:X19"/>
    <mergeCell ref="A12:A13"/>
    <mergeCell ref="B12:B13"/>
    <mergeCell ref="C12:C13"/>
    <mergeCell ref="D12:D13"/>
    <mergeCell ref="E12:E13"/>
    <mergeCell ref="F12:F13"/>
    <mergeCell ref="G12:G13"/>
    <mergeCell ref="H12:O12"/>
    <mergeCell ref="P12:P13"/>
    <mergeCell ref="I17:I19"/>
    <mergeCell ref="J17:J19"/>
    <mergeCell ref="K17:K19"/>
    <mergeCell ref="L17:L19"/>
    <mergeCell ref="T17:T19"/>
    <mergeCell ref="A17:A19"/>
    <mergeCell ref="B17:B19"/>
    <mergeCell ref="C17:C19"/>
    <mergeCell ref="D17:D19"/>
    <mergeCell ref="E17:E19"/>
    <mergeCell ref="F17:F19"/>
    <mergeCell ref="Q7:Q8"/>
    <mergeCell ref="R7:R8"/>
    <mergeCell ref="S7:S8"/>
    <mergeCell ref="T7:T8"/>
    <mergeCell ref="U7:X7"/>
    <mergeCell ref="M9:M11"/>
    <mergeCell ref="M4:M6"/>
    <mergeCell ref="N9:N11"/>
    <mergeCell ref="M20:M22"/>
    <mergeCell ref="N20:N22"/>
    <mergeCell ref="M14:M16"/>
    <mergeCell ref="N14:N16"/>
    <mergeCell ref="Q12:Q13"/>
    <mergeCell ref="R12:R13"/>
    <mergeCell ref="S12:S13"/>
    <mergeCell ref="T12:T13"/>
    <mergeCell ref="U12:X12"/>
    <mergeCell ref="M17:M19"/>
    <mergeCell ref="N17:N19"/>
    <mergeCell ref="O17:O19"/>
    <mergeCell ref="P17:P19"/>
    <mergeCell ref="Q17:Q19"/>
    <mergeCell ref="R17:R19"/>
    <mergeCell ref="S17:S19"/>
    <mergeCell ref="A7:A8"/>
    <mergeCell ref="B7:B8"/>
    <mergeCell ref="C7:C8"/>
    <mergeCell ref="D7:D8"/>
    <mergeCell ref="E7:E8"/>
    <mergeCell ref="F7:F8"/>
    <mergeCell ref="G7:G8"/>
    <mergeCell ref="H7:O7"/>
    <mergeCell ref="P7:P8"/>
    <mergeCell ref="W20:W22"/>
    <mergeCell ref="X20:X22"/>
    <mergeCell ref="Q20:Q22"/>
    <mergeCell ref="R20:R22"/>
    <mergeCell ref="S20:S22"/>
    <mergeCell ref="T20:T22"/>
    <mergeCell ref="U20:U22"/>
    <mergeCell ref="V20:V22"/>
    <mergeCell ref="I20:I22"/>
    <mergeCell ref="J20:J22"/>
    <mergeCell ref="K20:K22"/>
    <mergeCell ref="L20:L22"/>
    <mergeCell ref="O20:O22"/>
    <mergeCell ref="P20:P22"/>
    <mergeCell ref="O14:O16"/>
    <mergeCell ref="P14:P16"/>
    <mergeCell ref="A20:A22"/>
    <mergeCell ref="B20:B22"/>
    <mergeCell ref="C20:C22"/>
    <mergeCell ref="D20:D22"/>
    <mergeCell ref="E20:E22"/>
    <mergeCell ref="F20:F22"/>
    <mergeCell ref="G20:G22"/>
    <mergeCell ref="H20:H22"/>
    <mergeCell ref="G14:G16"/>
    <mergeCell ref="H14:H16"/>
    <mergeCell ref="I14:I16"/>
    <mergeCell ref="J14:J16"/>
    <mergeCell ref="K14:K16"/>
    <mergeCell ref="L14:L16"/>
    <mergeCell ref="G17:G19"/>
    <mergeCell ref="H17:H19"/>
    <mergeCell ref="S14:S16"/>
    <mergeCell ref="T14:T16"/>
    <mergeCell ref="U14:U16"/>
    <mergeCell ref="V14:V16"/>
    <mergeCell ref="W14:W16"/>
    <mergeCell ref="X14:X16"/>
    <mergeCell ref="W9:W11"/>
    <mergeCell ref="X9:X11"/>
    <mergeCell ref="A14:A16"/>
    <mergeCell ref="B14:B16"/>
    <mergeCell ref="C14:C16"/>
    <mergeCell ref="D14:D16"/>
    <mergeCell ref="E14:E16"/>
    <mergeCell ref="F14:F16"/>
    <mergeCell ref="Q14:Q16"/>
    <mergeCell ref="R14:R16"/>
    <mergeCell ref="Q9:Q11"/>
    <mergeCell ref="R9:R11"/>
    <mergeCell ref="S9:S11"/>
    <mergeCell ref="T9:T11"/>
    <mergeCell ref="U9:U11"/>
    <mergeCell ref="V9:V11"/>
    <mergeCell ref="A9:A11"/>
    <mergeCell ref="B9:B11"/>
    <mergeCell ref="C9:C11"/>
    <mergeCell ref="D9:D11"/>
    <mergeCell ref="E9:E11"/>
    <mergeCell ref="F9:F11"/>
    <mergeCell ref="S4:S6"/>
    <mergeCell ref="T4:T6"/>
    <mergeCell ref="U4:U6"/>
    <mergeCell ref="V4:V6"/>
    <mergeCell ref="W4:W6"/>
    <mergeCell ref="O4:O6"/>
    <mergeCell ref="P4:P6"/>
    <mergeCell ref="G9:G11"/>
    <mergeCell ref="H9:H11"/>
    <mergeCell ref="I9:I11"/>
    <mergeCell ref="J9:J11"/>
    <mergeCell ref="K9:K11"/>
    <mergeCell ref="L9:L11"/>
    <mergeCell ref="O9:O11"/>
    <mergeCell ref="P9:P11"/>
    <mergeCell ref="G4:G6"/>
    <mergeCell ref="H4:H6"/>
    <mergeCell ref="I4:I6"/>
    <mergeCell ref="J4:J6"/>
    <mergeCell ref="K4:K6"/>
    <mergeCell ref="X4:X6"/>
    <mergeCell ref="T2:T3"/>
    <mergeCell ref="U2:X2"/>
    <mergeCell ref="A4:A6"/>
    <mergeCell ref="B4:B6"/>
    <mergeCell ref="C4:C6"/>
    <mergeCell ref="D4:D6"/>
    <mergeCell ref="E4:E6"/>
    <mergeCell ref="F4:F6"/>
    <mergeCell ref="Q4:Q6"/>
    <mergeCell ref="R4:R6"/>
    <mergeCell ref="G2:G3"/>
    <mergeCell ref="H2:O2"/>
    <mergeCell ref="P2:P3"/>
    <mergeCell ref="Q2:Q3"/>
    <mergeCell ref="R2:R3"/>
    <mergeCell ref="S2:S3"/>
    <mergeCell ref="A2:A3"/>
    <mergeCell ref="B2:B3"/>
    <mergeCell ref="C2:C3"/>
    <mergeCell ref="D2:D3"/>
    <mergeCell ref="E2:E3"/>
    <mergeCell ref="F2:F3"/>
    <mergeCell ref="L4:L6"/>
  </mergeCells>
  <pageMargins left="0.25" right="0.25" top="0.75" bottom="0.75" header="0.3" footer="0.3"/>
  <pageSetup paperSize="9" scale="55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DENIM</vt:lpstr>
      <vt:lpstr>DENIM!Print_Area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cp:lastPrinted>2022-09-30T15:18:03Z</cp:lastPrinted>
  <dcterms:created xsi:type="dcterms:W3CDTF">2020-09-08T10:51:14Z</dcterms:created>
  <dcterms:modified xsi:type="dcterms:W3CDTF">2023-11-14T09:37:51Z</dcterms:modified>
</cp:coreProperties>
</file>