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CREWNECK" sheetId="8" r:id="rId1"/>
  </sheets>
  <definedNames>
    <definedName name="_xlnm.Print_Area" localSheetId="0">CREWNECK!$A$2:$N$65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64" i="8" l="1"/>
  <c r="P9" i="8"/>
  <c r="P14" i="8"/>
  <c r="P19" i="8"/>
  <c r="P24" i="8"/>
  <c r="P29" i="8"/>
  <c r="P34" i="8"/>
  <c r="P39" i="8"/>
  <c r="P44" i="8"/>
  <c r="P49" i="8"/>
  <c r="P54" i="8"/>
  <c r="P59" i="8"/>
  <c r="P4" i="8"/>
  <c r="N59" i="8"/>
  <c r="N54" i="8"/>
  <c r="N49" i="8"/>
  <c r="N44" i="8"/>
  <c r="N39" i="8"/>
  <c r="N34" i="8"/>
  <c r="N29" i="8"/>
  <c r="N24" i="8"/>
  <c r="N19" i="8"/>
  <c r="N14" i="8"/>
  <c r="N9" i="8"/>
  <c r="M63" i="8"/>
  <c r="M62" i="8"/>
  <c r="M61" i="8"/>
  <c r="M60" i="8"/>
  <c r="M59" i="8"/>
  <c r="M58" i="8"/>
  <c r="M57" i="8"/>
  <c r="M56" i="8"/>
  <c r="M55" i="8"/>
  <c r="M54" i="8"/>
  <c r="M53" i="8"/>
  <c r="M52" i="8"/>
  <c r="M51" i="8"/>
  <c r="M50" i="8"/>
  <c r="M49" i="8"/>
  <c r="M48" i="8"/>
  <c r="M47" i="8"/>
  <c r="M46" i="8"/>
  <c r="M45" i="8"/>
  <c r="M44" i="8"/>
  <c r="M43" i="8"/>
  <c r="M42" i="8"/>
  <c r="M41" i="8"/>
  <c r="M40" i="8"/>
  <c r="M39" i="8"/>
  <c r="M38" i="8"/>
  <c r="M37" i="8"/>
  <c r="M36" i="8"/>
  <c r="M35" i="8"/>
  <c r="M34" i="8"/>
  <c r="M33" i="8"/>
  <c r="M32" i="8"/>
  <c r="M31" i="8"/>
  <c r="M30" i="8"/>
  <c r="M29" i="8"/>
  <c r="M28" i="8"/>
  <c r="M27" i="8"/>
  <c r="M26" i="8"/>
  <c r="M25" i="8"/>
  <c r="M24" i="8"/>
  <c r="M23" i="8"/>
  <c r="M22" i="8"/>
  <c r="M21" i="8"/>
  <c r="M20" i="8"/>
  <c r="M19" i="8"/>
  <c r="M18" i="8"/>
  <c r="M17" i="8"/>
  <c r="M16" i="8"/>
  <c r="M15" i="8"/>
  <c r="M14" i="8"/>
  <c r="M13" i="8"/>
  <c r="M12" i="8"/>
  <c r="M11" i="8"/>
  <c r="M10" i="8"/>
  <c r="M9" i="8"/>
  <c r="M5" i="8"/>
  <c r="M6" i="8"/>
  <c r="M8" i="8" l="1"/>
  <c r="M7" i="8"/>
  <c r="M4" i="8"/>
  <c r="N4" i="8" l="1"/>
  <c r="N64" i="8" l="1"/>
</calcChain>
</file>

<file path=xl/sharedStrings.xml><?xml version="1.0" encoding="utf-8"?>
<sst xmlns="http://schemas.openxmlformats.org/spreadsheetml/2006/main" count="143" uniqueCount="54">
  <si>
    <t xml:space="preserve">IMMAGINE  </t>
  </si>
  <si>
    <t xml:space="preserve">COD. FORNITORE  </t>
  </si>
  <si>
    <t xml:space="preserve">GENERE </t>
  </si>
  <si>
    <t xml:space="preserve">DESCRIZIONE  </t>
  </si>
  <si>
    <t xml:space="preserve">COMPOSIZIONE  </t>
  </si>
  <si>
    <t>COL.</t>
  </si>
  <si>
    <t>BRAND</t>
  </si>
  <si>
    <t>TOTALE</t>
  </si>
  <si>
    <t>TOT. X COL</t>
  </si>
  <si>
    <t>MAN</t>
  </si>
  <si>
    <t>SIZE</t>
  </si>
  <si>
    <t>BLACK</t>
  </si>
  <si>
    <t>BEIGE</t>
  </si>
  <si>
    <t>WHITE</t>
  </si>
  <si>
    <t>S</t>
  </si>
  <si>
    <t>M</t>
  </si>
  <si>
    <t>L</t>
  </si>
  <si>
    <t>XL</t>
  </si>
  <si>
    <t>XXL</t>
  </si>
  <si>
    <t>GREY</t>
  </si>
  <si>
    <t>CREWNECK SWEATER</t>
  </si>
  <si>
    <t>HIGHNECK SWEATER</t>
  </si>
  <si>
    <t>BALDININI</t>
  </si>
  <si>
    <t>MA107UO</t>
  </si>
  <si>
    <t>COBALT</t>
  </si>
  <si>
    <t>NAVY</t>
  </si>
  <si>
    <t>TOBACCO</t>
  </si>
  <si>
    <t>MA114UO</t>
  </si>
  <si>
    <t>MA805UO</t>
  </si>
  <si>
    <t>70% VYSCOSE            30% POLYESTER</t>
  </si>
  <si>
    <t>CREAM</t>
  </si>
  <si>
    <t>ARMY</t>
  </si>
  <si>
    <t>RUST</t>
  </si>
  <si>
    <t>MA807UO</t>
  </si>
  <si>
    <t>MA801UO</t>
  </si>
  <si>
    <t>MA112UO</t>
  </si>
  <si>
    <t>MA110UO</t>
  </si>
  <si>
    <t>MA102UO</t>
  </si>
  <si>
    <t>GREY MEL</t>
  </si>
  <si>
    <t>MA803UO</t>
  </si>
  <si>
    <t>MOCKNECK SWEATER</t>
  </si>
  <si>
    <t>MA808UO</t>
  </si>
  <si>
    <t>M. GREY</t>
  </si>
  <si>
    <t>MA806UO</t>
  </si>
  <si>
    <t>CARDIGAN SWEATER</t>
  </si>
  <si>
    <t>D. GREY MEL</t>
  </si>
  <si>
    <t>RRP €</t>
  </si>
  <si>
    <t>RRP € TOT</t>
  </si>
  <si>
    <t>prezzo UN</t>
  </si>
  <si>
    <t>PREZZO</t>
  </si>
  <si>
    <t>COSTO</t>
  </si>
  <si>
    <t>LAVORAZ</t>
  </si>
  <si>
    <t>KIT</t>
  </si>
  <si>
    <t>TOT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</si>
</sst>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theme="1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sz val="10"/>
      <name val="Arial"/>
      <family val="2"/>
    </font>
    <font>
      <sz val="12"/>
      <color rgb="FF00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1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</cellStyleXfs>
  <cellXfs count="67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5" fillId="0" borderId="0" xfId="0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0" fillId="0" borderId="0" xfId="0" applyFont="1" applyAlignment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 wrapText="1"/>
    </xf>
    <xf numFmtId="44" fontId="0" fillId="0" borderId="0" xfId="3" applyFont="1" applyFill="1"/>
    <xf numFmtId="44" fontId="0" fillId="0" borderId="0" xfId="3" applyFont="1" applyAlignment="1">
      <alignment vertical="center"/>
    </xf>
    <xf numFmtId="44" fontId="0" fillId="0" borderId="0" xfId="3" applyFont="1" applyAlignment="1">
      <alignment horizontal="center" vertical="center"/>
    </xf>
    <xf numFmtId="0" fontId="0" fillId="0" borderId="0" xfId="0" applyAlignment="1">
      <alignment horizontal="center" vertical="center"/>
    </xf>
    <xf numFmtId="44" fontId="8" fillId="0" borderId="0" xfId="3" applyFont="1" applyBorder="1" applyAlignment="1">
      <alignment vertical="center"/>
    </xf>
    <xf numFmtId="44" fontId="13" fillId="0" borderId="0" xfId="3" applyFont="1" applyBorder="1" applyAlignment="1">
      <alignment vertical="center"/>
    </xf>
    <xf numFmtId="44" fontId="0" fillId="0" borderId="0" xfId="3" applyFont="1" applyBorder="1" applyAlignment="1">
      <alignment vertical="center"/>
    </xf>
    <xf numFmtId="44" fontId="0" fillId="0" borderId="0" xfId="0" applyNumberFormat="1" applyAlignment="1">
      <alignment vertical="center"/>
    </xf>
    <xf numFmtId="0" fontId="1" fillId="0" borderId="0" xfId="0" applyFont="1" applyAlignment="1">
      <alignment vertical="center"/>
    </xf>
    <xf numFmtId="44" fontId="1" fillId="0" borderId="0" xfId="0" applyNumberFormat="1" applyFont="1" applyAlignment="1">
      <alignment vertical="center"/>
    </xf>
    <xf numFmtId="44" fontId="0" fillId="0" borderId="0" xfId="3" applyFont="1"/>
    <xf numFmtId="49" fontId="12" fillId="2" borderId="2" xfId="3" applyNumberFormat="1" applyFont="1" applyFill="1" applyBorder="1" applyAlignment="1">
      <alignment horizontal="center" vertical="center" wrapText="1"/>
    </xf>
    <xf numFmtId="44" fontId="12" fillId="2" borderId="2" xfId="3" applyFont="1" applyFill="1" applyBorder="1" applyAlignment="1">
      <alignment horizontal="center" vertical="center" wrapText="1"/>
    </xf>
    <xf numFmtId="0" fontId="14" fillId="0" borderId="0" xfId="0" applyFont="1" applyBorder="1" applyAlignment="1">
      <alignment vertical="center"/>
    </xf>
    <xf numFmtId="44" fontId="8" fillId="0" borderId="0" xfId="0" applyNumberFormat="1" applyFont="1" applyBorder="1" applyAlignment="1">
      <alignment vertical="center"/>
    </xf>
    <xf numFmtId="44" fontId="5" fillId="0" borderId="0" xfId="3" applyFont="1" applyBorder="1" applyAlignment="1">
      <alignment vertical="center"/>
    </xf>
    <xf numFmtId="0" fontId="6" fillId="0" borderId="2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44" fontId="8" fillId="0" borderId="1" xfId="3" applyFont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12" fillId="2" borderId="6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 wrapText="1"/>
    </xf>
    <xf numFmtId="0" fontId="12" fillId="2" borderId="6" xfId="0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12" fillId="2" borderId="10" xfId="0" applyFont="1" applyFill="1" applyBorder="1" applyAlignment="1">
      <alignment horizontal="center" vertical="center" wrapText="1"/>
    </xf>
  </cellXfs>
  <cellStyles count="4">
    <cellStyle name="Currency" xfId="3" builtinId="4"/>
    <cellStyle name="Currency 2" xfId="2"/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423</xdr:row>
      <xdr:rowOff>19876</xdr:rowOff>
    </xdr:from>
    <xdr:to>
      <xdr:col>1</xdr:col>
      <xdr:colOff>1228726</xdr:colOff>
      <xdr:row>429</xdr:row>
      <xdr:rowOff>57150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xmlns="" id="{4E888D0E-B04F-47DC-AD5F-4EAE915C3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09650" y="109385926"/>
          <a:ext cx="1228726" cy="1180274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423</xdr:row>
      <xdr:rowOff>19876</xdr:rowOff>
    </xdr:from>
    <xdr:ext cx="1228726" cy="1180274"/>
    <xdr:pic>
      <xdr:nvPicPr>
        <xdr:cNvPr id="3" name="Immagine 1">
          <a:extLst>
            <a:ext uri="{FF2B5EF4-FFF2-40B4-BE49-F238E27FC236}">
              <a16:creationId xmlns:a16="http://schemas.microsoft.com/office/drawing/2014/main" xmlns="" id="{CEA313A5-A3B2-4DC3-A597-1C0C05657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2825" y="109385926"/>
          <a:ext cx="1228726" cy="1180274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423</xdr:row>
      <xdr:rowOff>19876</xdr:rowOff>
    </xdr:from>
    <xdr:ext cx="1228726" cy="1180274"/>
    <xdr:pic>
      <xdr:nvPicPr>
        <xdr:cNvPr id="4" name="Immagine 1">
          <a:extLst>
            <a:ext uri="{FF2B5EF4-FFF2-40B4-BE49-F238E27FC236}">
              <a16:creationId xmlns:a16="http://schemas.microsoft.com/office/drawing/2014/main" xmlns="" id="{9BF8EBEF-C930-4BF0-9A18-47F4B5474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2825" y="109385926"/>
          <a:ext cx="1228726" cy="1180274"/>
        </a:xfrm>
        <a:prstGeom prst="rect">
          <a:avLst/>
        </a:prstGeom>
      </xdr:spPr>
    </xdr:pic>
    <xdr:clientData/>
  </xdr:oneCellAnchor>
  <xdr:twoCellAnchor editAs="oneCell">
    <xdr:from>
      <xdr:col>1</xdr:col>
      <xdr:colOff>301764</xdr:colOff>
      <xdr:row>3</xdr:row>
      <xdr:rowOff>169132</xdr:rowOff>
    </xdr:from>
    <xdr:to>
      <xdr:col>1</xdr:col>
      <xdr:colOff>3311663</xdr:colOff>
      <xdr:row>6</xdr:row>
      <xdr:rowOff>310142</xdr:rowOff>
    </xdr:to>
    <xdr:pic>
      <xdr:nvPicPr>
        <xdr:cNvPr id="24" name="Immagine 23">
          <a:extLst>
            <a:ext uri="{FF2B5EF4-FFF2-40B4-BE49-F238E27FC236}">
              <a16:creationId xmlns:a16="http://schemas.microsoft.com/office/drawing/2014/main" xmlns="" id="{9290037A-9D67-48AD-BBC7-6CC75C8B8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9793" y="1110426"/>
          <a:ext cx="3009899" cy="2763186"/>
        </a:xfrm>
        <a:prstGeom prst="rect">
          <a:avLst/>
        </a:prstGeom>
      </xdr:spPr>
    </xdr:pic>
    <xdr:clientData/>
  </xdr:twoCellAnchor>
  <xdr:twoCellAnchor editAs="oneCell">
    <xdr:from>
      <xdr:col>1</xdr:col>
      <xdr:colOff>300970</xdr:colOff>
      <xdr:row>8</xdr:row>
      <xdr:rowOff>203024</xdr:rowOff>
    </xdr:from>
    <xdr:to>
      <xdr:col>1</xdr:col>
      <xdr:colOff>3310869</xdr:colOff>
      <xdr:row>11</xdr:row>
      <xdr:rowOff>656321</xdr:rowOff>
    </xdr:to>
    <xdr:pic>
      <xdr:nvPicPr>
        <xdr:cNvPr id="44" name="Immagine 43">
          <a:extLst>
            <a:ext uri="{FF2B5EF4-FFF2-40B4-BE49-F238E27FC236}">
              <a16:creationId xmlns:a16="http://schemas.microsoft.com/office/drawing/2014/main" xmlns="" id="{3E78CBC1-6A2C-430F-A2D5-F43135B74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8999" y="5514612"/>
          <a:ext cx="3009899" cy="3075474"/>
        </a:xfrm>
        <a:prstGeom prst="rect">
          <a:avLst/>
        </a:prstGeom>
      </xdr:spPr>
    </xdr:pic>
    <xdr:clientData/>
  </xdr:twoCellAnchor>
  <xdr:twoCellAnchor editAs="oneCell">
    <xdr:from>
      <xdr:col>1</xdr:col>
      <xdr:colOff>44824</xdr:colOff>
      <xdr:row>6</xdr:row>
      <xdr:rowOff>620570</xdr:rowOff>
    </xdr:from>
    <xdr:to>
      <xdr:col>1</xdr:col>
      <xdr:colOff>3552266</xdr:colOff>
      <xdr:row>7</xdr:row>
      <xdr:rowOff>683558</xdr:rowOff>
    </xdr:to>
    <xdr:pic>
      <xdr:nvPicPr>
        <xdr:cNvPr id="46" name="Immagine 45">
          <a:extLst>
            <a:ext uri="{FF2B5EF4-FFF2-40B4-BE49-F238E27FC236}">
              <a16:creationId xmlns:a16="http://schemas.microsoft.com/office/drawing/2014/main" xmlns="" id="{636E5DF9-6634-4ECC-8194-807DD27259A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b="12953"/>
        <a:stretch/>
      </xdr:blipFill>
      <xdr:spPr>
        <a:xfrm>
          <a:off x="862853" y="4184041"/>
          <a:ext cx="3507442" cy="937047"/>
        </a:xfrm>
        <a:prstGeom prst="rect">
          <a:avLst/>
        </a:prstGeom>
      </xdr:spPr>
    </xdr:pic>
    <xdr:clientData/>
  </xdr:twoCellAnchor>
  <xdr:oneCellAnchor>
    <xdr:from>
      <xdr:col>1</xdr:col>
      <xdr:colOff>246528</xdr:colOff>
      <xdr:row>13</xdr:row>
      <xdr:rowOff>224118</xdr:rowOff>
    </xdr:from>
    <xdr:ext cx="3081006" cy="2862768"/>
    <xdr:pic>
      <xdr:nvPicPr>
        <xdr:cNvPr id="77" name="Immagine 76">
          <a:extLst>
            <a:ext uri="{FF2B5EF4-FFF2-40B4-BE49-F238E27FC236}">
              <a16:creationId xmlns:a16="http://schemas.microsoft.com/office/drawing/2014/main" xmlns="" id="{F33E25E1-3316-49CB-8B4F-69F869821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557" y="9906000"/>
          <a:ext cx="3081006" cy="2862768"/>
        </a:xfrm>
        <a:prstGeom prst="rect">
          <a:avLst/>
        </a:prstGeom>
      </xdr:spPr>
    </xdr:pic>
    <xdr:clientData/>
  </xdr:oneCellAnchor>
  <xdr:oneCellAnchor>
    <xdr:from>
      <xdr:col>1</xdr:col>
      <xdr:colOff>329294</xdr:colOff>
      <xdr:row>23</xdr:row>
      <xdr:rowOff>137251</xdr:rowOff>
    </xdr:from>
    <xdr:ext cx="3009899" cy="2909773"/>
    <xdr:pic>
      <xdr:nvPicPr>
        <xdr:cNvPr id="78" name="Immagine 77">
          <a:extLst>
            <a:ext uri="{FF2B5EF4-FFF2-40B4-BE49-F238E27FC236}">
              <a16:creationId xmlns:a16="http://schemas.microsoft.com/office/drawing/2014/main" xmlns="" id="{0027B9CF-6E72-4082-AD60-4B91E42BD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7323" y="18559722"/>
          <a:ext cx="3009899" cy="2909773"/>
        </a:xfrm>
        <a:prstGeom prst="rect">
          <a:avLst/>
        </a:prstGeom>
      </xdr:spPr>
    </xdr:pic>
    <xdr:clientData/>
  </xdr:oneCellAnchor>
  <xdr:oneCellAnchor>
    <xdr:from>
      <xdr:col>1</xdr:col>
      <xdr:colOff>232764</xdr:colOff>
      <xdr:row>18</xdr:row>
      <xdr:rowOff>287131</xdr:rowOff>
    </xdr:from>
    <xdr:ext cx="3009899" cy="2711396"/>
    <xdr:pic>
      <xdr:nvPicPr>
        <xdr:cNvPr id="79" name="Immagine 78">
          <a:extLst>
            <a:ext uri="{FF2B5EF4-FFF2-40B4-BE49-F238E27FC236}">
              <a16:creationId xmlns:a16="http://schemas.microsoft.com/office/drawing/2014/main" xmlns="" id="{54276A65-B6F1-41E5-B188-7CC42B0FA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793" y="14339307"/>
          <a:ext cx="3009899" cy="2711396"/>
        </a:xfrm>
        <a:prstGeom prst="rect">
          <a:avLst/>
        </a:prstGeom>
      </xdr:spPr>
    </xdr:pic>
    <xdr:clientData/>
  </xdr:oneCellAnchor>
  <xdr:oneCellAnchor>
    <xdr:from>
      <xdr:col>1</xdr:col>
      <xdr:colOff>337942</xdr:colOff>
      <xdr:row>28</xdr:row>
      <xdr:rowOff>115403</xdr:rowOff>
    </xdr:from>
    <xdr:ext cx="3009899" cy="3159623"/>
    <xdr:pic>
      <xdr:nvPicPr>
        <xdr:cNvPr id="80" name="Immagine 79">
          <a:extLst>
            <a:ext uri="{FF2B5EF4-FFF2-40B4-BE49-F238E27FC236}">
              <a16:creationId xmlns:a16="http://schemas.microsoft.com/office/drawing/2014/main" xmlns="" id="{4C8013E5-5F5F-4A98-8543-CE4A908C7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5971" y="22908168"/>
          <a:ext cx="3009899" cy="3159623"/>
        </a:xfrm>
        <a:prstGeom prst="rect">
          <a:avLst/>
        </a:prstGeom>
      </xdr:spPr>
    </xdr:pic>
    <xdr:clientData/>
  </xdr:oneCellAnchor>
  <xdr:oneCellAnchor>
    <xdr:from>
      <xdr:col>1</xdr:col>
      <xdr:colOff>252615</xdr:colOff>
      <xdr:row>48</xdr:row>
      <xdr:rowOff>215977</xdr:rowOff>
    </xdr:from>
    <xdr:ext cx="3009899" cy="2632636"/>
    <xdr:pic>
      <xdr:nvPicPr>
        <xdr:cNvPr id="81" name="Immagine 80">
          <a:extLst>
            <a:ext uri="{FF2B5EF4-FFF2-40B4-BE49-F238E27FC236}">
              <a16:creationId xmlns:a16="http://schemas.microsoft.com/office/drawing/2014/main" xmlns="" id="{12472483-C8F9-42C4-8BF6-57B89DA06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0644" y="40489918"/>
          <a:ext cx="3009899" cy="2632636"/>
        </a:xfrm>
        <a:prstGeom prst="rect">
          <a:avLst/>
        </a:prstGeom>
      </xdr:spPr>
    </xdr:pic>
    <xdr:clientData/>
  </xdr:oneCellAnchor>
  <xdr:oneCellAnchor>
    <xdr:from>
      <xdr:col>1</xdr:col>
      <xdr:colOff>294881</xdr:colOff>
      <xdr:row>33</xdr:row>
      <xdr:rowOff>96298</xdr:rowOff>
    </xdr:from>
    <xdr:ext cx="3009899" cy="3408470"/>
    <xdr:pic>
      <xdr:nvPicPr>
        <xdr:cNvPr id="82" name="Immagine 81">
          <a:extLst>
            <a:ext uri="{FF2B5EF4-FFF2-40B4-BE49-F238E27FC236}">
              <a16:creationId xmlns:a16="http://schemas.microsoft.com/office/drawing/2014/main" xmlns="" id="{180B7836-D90D-4541-AF31-FBEBD23DC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2910" y="27259357"/>
          <a:ext cx="3009899" cy="3408470"/>
        </a:xfrm>
        <a:prstGeom prst="rect">
          <a:avLst/>
        </a:prstGeom>
      </xdr:spPr>
    </xdr:pic>
    <xdr:clientData/>
  </xdr:oneCellAnchor>
  <xdr:oneCellAnchor>
    <xdr:from>
      <xdr:col>1</xdr:col>
      <xdr:colOff>265587</xdr:colOff>
      <xdr:row>43</xdr:row>
      <xdr:rowOff>220276</xdr:rowOff>
    </xdr:from>
    <xdr:ext cx="3009899" cy="2782962"/>
    <xdr:pic>
      <xdr:nvPicPr>
        <xdr:cNvPr id="83" name="Immagine 82">
          <a:extLst>
            <a:ext uri="{FF2B5EF4-FFF2-40B4-BE49-F238E27FC236}">
              <a16:creationId xmlns:a16="http://schemas.microsoft.com/office/drawing/2014/main" xmlns="" id="{1C0AC74D-99DD-4B6D-8590-2D5477CDB0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616" y="36123923"/>
          <a:ext cx="3009899" cy="2782962"/>
        </a:xfrm>
        <a:prstGeom prst="rect">
          <a:avLst/>
        </a:prstGeom>
      </xdr:spPr>
    </xdr:pic>
    <xdr:clientData/>
  </xdr:oneCellAnchor>
  <xdr:oneCellAnchor>
    <xdr:from>
      <xdr:col>1</xdr:col>
      <xdr:colOff>314735</xdr:colOff>
      <xdr:row>53</xdr:row>
      <xdr:rowOff>229694</xdr:rowOff>
    </xdr:from>
    <xdr:ext cx="3009899" cy="2687030"/>
    <xdr:pic>
      <xdr:nvPicPr>
        <xdr:cNvPr id="84" name="Immagine 83">
          <a:extLst>
            <a:ext uri="{FF2B5EF4-FFF2-40B4-BE49-F238E27FC236}">
              <a16:creationId xmlns:a16="http://schemas.microsoft.com/office/drawing/2014/main" xmlns="" id="{33D3D73D-AC10-45D0-92A7-60F0009E2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764" y="44873929"/>
          <a:ext cx="3009899" cy="2687030"/>
        </a:xfrm>
        <a:prstGeom prst="rect">
          <a:avLst/>
        </a:prstGeom>
      </xdr:spPr>
    </xdr:pic>
    <xdr:clientData/>
  </xdr:oneCellAnchor>
  <xdr:oneCellAnchor>
    <xdr:from>
      <xdr:col>1</xdr:col>
      <xdr:colOff>206999</xdr:colOff>
      <xdr:row>38</xdr:row>
      <xdr:rowOff>273336</xdr:rowOff>
    </xdr:from>
    <xdr:ext cx="3009899" cy="2747290"/>
    <xdr:pic>
      <xdr:nvPicPr>
        <xdr:cNvPr id="85" name="Immagine 84">
          <a:extLst>
            <a:ext uri="{FF2B5EF4-FFF2-40B4-BE49-F238E27FC236}">
              <a16:creationId xmlns:a16="http://schemas.microsoft.com/office/drawing/2014/main" xmlns="" id="{5DEDFA51-C95B-4893-9509-D7826B457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5028" y="31806689"/>
          <a:ext cx="3009899" cy="2747290"/>
        </a:xfrm>
        <a:prstGeom prst="rect">
          <a:avLst/>
        </a:prstGeom>
      </xdr:spPr>
    </xdr:pic>
    <xdr:clientData/>
  </xdr:oneCellAnchor>
  <xdr:twoCellAnchor editAs="oneCell">
    <xdr:from>
      <xdr:col>1</xdr:col>
      <xdr:colOff>100853</xdr:colOff>
      <xdr:row>16</xdr:row>
      <xdr:rowOff>569549</xdr:rowOff>
    </xdr:from>
    <xdr:to>
      <xdr:col>1</xdr:col>
      <xdr:colOff>3541059</xdr:colOff>
      <xdr:row>17</xdr:row>
      <xdr:rowOff>760247</xdr:rowOff>
    </xdr:to>
    <xdr:pic>
      <xdr:nvPicPr>
        <xdr:cNvPr id="48" name="Immagine 47">
          <a:extLst>
            <a:ext uri="{FF2B5EF4-FFF2-40B4-BE49-F238E27FC236}">
              <a16:creationId xmlns:a16="http://schemas.microsoft.com/office/drawing/2014/main" xmlns="" id="{49BC0319-1C3E-4D70-984C-E87B741CB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18882" y="12873608"/>
          <a:ext cx="3440206" cy="1064757"/>
        </a:xfrm>
        <a:prstGeom prst="rect">
          <a:avLst/>
        </a:prstGeom>
      </xdr:spPr>
    </xdr:pic>
    <xdr:clientData/>
  </xdr:twoCellAnchor>
  <xdr:twoCellAnchor editAs="oneCell">
    <xdr:from>
      <xdr:col>0</xdr:col>
      <xdr:colOff>806824</xdr:colOff>
      <xdr:row>11</xdr:row>
      <xdr:rowOff>588314</xdr:rowOff>
    </xdr:from>
    <xdr:to>
      <xdr:col>1</xdr:col>
      <xdr:colOff>3496237</xdr:colOff>
      <xdr:row>12</xdr:row>
      <xdr:rowOff>823573</xdr:rowOff>
    </xdr:to>
    <xdr:pic>
      <xdr:nvPicPr>
        <xdr:cNvPr id="50" name="Immagine 49">
          <a:extLst>
            <a:ext uri="{FF2B5EF4-FFF2-40B4-BE49-F238E27FC236}">
              <a16:creationId xmlns:a16="http://schemas.microsoft.com/office/drawing/2014/main" xmlns="" id="{7905D61E-EA92-467C-9E65-CC602ECC3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06824" y="8522079"/>
          <a:ext cx="3507442" cy="1109317"/>
        </a:xfrm>
        <a:prstGeom prst="rect">
          <a:avLst/>
        </a:prstGeom>
      </xdr:spPr>
    </xdr:pic>
    <xdr:clientData/>
  </xdr:twoCellAnchor>
  <xdr:twoCellAnchor editAs="oneCell">
    <xdr:from>
      <xdr:col>1</xdr:col>
      <xdr:colOff>44825</xdr:colOff>
      <xdr:row>21</xdr:row>
      <xdr:rowOff>526676</xdr:rowOff>
    </xdr:from>
    <xdr:to>
      <xdr:col>1</xdr:col>
      <xdr:colOff>3578281</xdr:colOff>
      <xdr:row>22</xdr:row>
      <xdr:rowOff>751849</xdr:rowOff>
    </xdr:to>
    <xdr:pic>
      <xdr:nvPicPr>
        <xdr:cNvPr id="52" name="Immagine 51">
          <a:extLst>
            <a:ext uri="{FF2B5EF4-FFF2-40B4-BE49-F238E27FC236}">
              <a16:creationId xmlns:a16="http://schemas.microsoft.com/office/drawing/2014/main" xmlns="" id="{2E630301-7F33-43A0-B908-A6EA798C0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62854" y="17201029"/>
          <a:ext cx="3533456" cy="1099232"/>
        </a:xfrm>
        <a:prstGeom prst="rect">
          <a:avLst/>
        </a:prstGeom>
      </xdr:spPr>
    </xdr:pic>
    <xdr:clientData/>
  </xdr:twoCellAnchor>
  <xdr:twoCellAnchor editAs="oneCell">
    <xdr:from>
      <xdr:col>1</xdr:col>
      <xdr:colOff>44825</xdr:colOff>
      <xdr:row>26</xdr:row>
      <xdr:rowOff>526548</xdr:rowOff>
    </xdr:from>
    <xdr:to>
      <xdr:col>1</xdr:col>
      <xdr:colOff>3541061</xdr:colOff>
      <xdr:row>27</xdr:row>
      <xdr:rowOff>765865</xdr:rowOff>
    </xdr:to>
    <xdr:pic>
      <xdr:nvPicPr>
        <xdr:cNvPr id="90" name="Immagine 89">
          <a:extLst>
            <a:ext uri="{FF2B5EF4-FFF2-40B4-BE49-F238E27FC236}">
              <a16:creationId xmlns:a16="http://schemas.microsoft.com/office/drawing/2014/main" xmlns="" id="{6ABC8BBB-BBB3-48C8-8A99-096E74604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62854" y="21571195"/>
          <a:ext cx="3496236" cy="1113376"/>
        </a:xfrm>
        <a:prstGeom prst="rect">
          <a:avLst/>
        </a:prstGeom>
      </xdr:spPr>
    </xdr:pic>
    <xdr:clientData/>
  </xdr:twoCellAnchor>
  <xdr:twoCellAnchor editAs="oneCell">
    <xdr:from>
      <xdr:col>1</xdr:col>
      <xdr:colOff>123265</xdr:colOff>
      <xdr:row>31</xdr:row>
      <xdr:rowOff>686239</xdr:rowOff>
    </xdr:from>
    <xdr:to>
      <xdr:col>1</xdr:col>
      <xdr:colOff>3552265</xdr:colOff>
      <xdr:row>32</xdr:row>
      <xdr:rowOff>800451</xdr:rowOff>
    </xdr:to>
    <xdr:pic>
      <xdr:nvPicPr>
        <xdr:cNvPr id="93" name="Immagine 92">
          <a:extLst>
            <a:ext uri="{FF2B5EF4-FFF2-40B4-BE49-F238E27FC236}">
              <a16:creationId xmlns:a16="http://schemas.microsoft.com/office/drawing/2014/main" xmlns="" id="{15BF9D56-0633-4D3D-8F4B-2D31FDB349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41294" y="26101180"/>
          <a:ext cx="3429000" cy="988271"/>
        </a:xfrm>
        <a:prstGeom prst="rect">
          <a:avLst/>
        </a:prstGeom>
      </xdr:spPr>
    </xdr:pic>
    <xdr:clientData/>
  </xdr:twoCellAnchor>
  <xdr:twoCellAnchor editAs="oneCell">
    <xdr:from>
      <xdr:col>1</xdr:col>
      <xdr:colOff>44824</xdr:colOff>
      <xdr:row>36</xdr:row>
      <xdr:rowOff>599041</xdr:rowOff>
    </xdr:from>
    <xdr:to>
      <xdr:col>1</xdr:col>
      <xdr:colOff>3585883</xdr:colOff>
      <xdr:row>37</xdr:row>
      <xdr:rowOff>828612</xdr:rowOff>
    </xdr:to>
    <xdr:pic>
      <xdr:nvPicPr>
        <xdr:cNvPr id="96" name="Immagine 95">
          <a:extLst>
            <a:ext uri="{FF2B5EF4-FFF2-40B4-BE49-F238E27FC236}">
              <a16:creationId xmlns:a16="http://schemas.microsoft.com/office/drawing/2014/main" xmlns="" id="{AE119D91-8055-4C6B-89D2-CA181DD2E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62853" y="30384276"/>
          <a:ext cx="3541059" cy="1103630"/>
        </a:xfrm>
        <a:prstGeom prst="rect">
          <a:avLst/>
        </a:prstGeom>
      </xdr:spPr>
    </xdr:pic>
    <xdr:clientData/>
  </xdr:twoCellAnchor>
  <xdr:twoCellAnchor editAs="oneCell">
    <xdr:from>
      <xdr:col>1</xdr:col>
      <xdr:colOff>89648</xdr:colOff>
      <xdr:row>41</xdr:row>
      <xdr:rowOff>565306</xdr:rowOff>
    </xdr:from>
    <xdr:to>
      <xdr:col>1</xdr:col>
      <xdr:colOff>3574678</xdr:colOff>
      <xdr:row>42</xdr:row>
      <xdr:rowOff>783788</xdr:rowOff>
    </xdr:to>
    <xdr:pic>
      <xdr:nvPicPr>
        <xdr:cNvPr id="99" name="Immagine 98">
          <a:extLst>
            <a:ext uri="{FF2B5EF4-FFF2-40B4-BE49-F238E27FC236}">
              <a16:creationId xmlns:a16="http://schemas.microsoft.com/office/drawing/2014/main" xmlns="" id="{F02DF2C8-2E92-44CB-9300-0DE837670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907677" y="34720835"/>
          <a:ext cx="3485030" cy="1092541"/>
        </a:xfrm>
        <a:prstGeom prst="rect">
          <a:avLst/>
        </a:prstGeom>
      </xdr:spPr>
    </xdr:pic>
    <xdr:clientData/>
  </xdr:twoCellAnchor>
  <xdr:twoCellAnchor editAs="oneCell">
    <xdr:from>
      <xdr:col>1</xdr:col>
      <xdr:colOff>89647</xdr:colOff>
      <xdr:row>46</xdr:row>
      <xdr:rowOff>483191</xdr:rowOff>
    </xdr:from>
    <xdr:to>
      <xdr:col>1</xdr:col>
      <xdr:colOff>3585883</xdr:colOff>
      <xdr:row>47</xdr:row>
      <xdr:rowOff>697500</xdr:rowOff>
    </xdr:to>
    <xdr:pic>
      <xdr:nvPicPr>
        <xdr:cNvPr id="102" name="Immagine 101">
          <a:extLst>
            <a:ext uri="{FF2B5EF4-FFF2-40B4-BE49-F238E27FC236}">
              <a16:creationId xmlns:a16="http://schemas.microsoft.com/office/drawing/2014/main" xmlns="" id="{839147BC-7590-4E67-A346-616C9C930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07676" y="39009015"/>
          <a:ext cx="3496236" cy="1088368"/>
        </a:xfrm>
        <a:prstGeom prst="rect">
          <a:avLst/>
        </a:prstGeom>
      </xdr:spPr>
    </xdr:pic>
    <xdr:clientData/>
  </xdr:twoCellAnchor>
  <xdr:twoCellAnchor editAs="oneCell">
    <xdr:from>
      <xdr:col>1</xdr:col>
      <xdr:colOff>123266</xdr:colOff>
      <xdr:row>51</xdr:row>
      <xdr:rowOff>420057</xdr:rowOff>
    </xdr:from>
    <xdr:to>
      <xdr:col>1</xdr:col>
      <xdr:colOff>3529854</xdr:colOff>
      <xdr:row>52</xdr:row>
      <xdr:rowOff>598326</xdr:rowOff>
    </xdr:to>
    <xdr:pic>
      <xdr:nvPicPr>
        <xdr:cNvPr id="105" name="Immagine 104">
          <a:extLst>
            <a:ext uri="{FF2B5EF4-FFF2-40B4-BE49-F238E27FC236}">
              <a16:creationId xmlns:a16="http://schemas.microsoft.com/office/drawing/2014/main" xmlns="" id="{CC0096CA-77AD-48B7-A6FF-93F5457ED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941295" y="43316175"/>
          <a:ext cx="3406588" cy="1052327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56</xdr:row>
      <xdr:rowOff>556025</xdr:rowOff>
    </xdr:from>
    <xdr:to>
      <xdr:col>1</xdr:col>
      <xdr:colOff>3518648</xdr:colOff>
      <xdr:row>57</xdr:row>
      <xdr:rowOff>758568</xdr:rowOff>
    </xdr:to>
    <xdr:pic>
      <xdr:nvPicPr>
        <xdr:cNvPr id="108" name="Immagine 107">
          <a:extLst>
            <a:ext uri="{FF2B5EF4-FFF2-40B4-BE49-F238E27FC236}">
              <a16:creationId xmlns:a16="http://schemas.microsoft.com/office/drawing/2014/main" xmlns="" id="{1AED28AD-11A4-47DA-8FED-519614ED4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18030" y="47822437"/>
          <a:ext cx="3518647" cy="1076601"/>
        </a:xfrm>
        <a:prstGeom prst="rect">
          <a:avLst/>
        </a:prstGeom>
      </xdr:spPr>
    </xdr:pic>
    <xdr:clientData/>
  </xdr:twoCellAnchor>
  <xdr:twoCellAnchor editAs="oneCell">
    <xdr:from>
      <xdr:col>1</xdr:col>
      <xdr:colOff>123266</xdr:colOff>
      <xdr:row>58</xdr:row>
      <xdr:rowOff>67236</xdr:rowOff>
    </xdr:from>
    <xdr:to>
      <xdr:col>1</xdr:col>
      <xdr:colOff>3497050</xdr:colOff>
      <xdr:row>61</xdr:row>
      <xdr:rowOff>537883</xdr:rowOff>
    </xdr:to>
    <xdr:pic>
      <xdr:nvPicPr>
        <xdr:cNvPr id="112" name="Immagine 111">
          <a:extLst>
            <a:ext uri="{FF2B5EF4-FFF2-40B4-BE49-F238E27FC236}">
              <a16:creationId xmlns:a16="http://schemas.microsoft.com/office/drawing/2014/main" xmlns="" id="{3F0EECFD-0EDD-4827-ABAE-4A38015D6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295" y="49081765"/>
          <a:ext cx="3373784" cy="3092824"/>
        </a:xfrm>
        <a:prstGeom prst="rect">
          <a:avLst/>
        </a:prstGeom>
      </xdr:spPr>
    </xdr:pic>
    <xdr:clientData/>
  </xdr:twoCellAnchor>
  <xdr:twoCellAnchor editAs="oneCell">
    <xdr:from>
      <xdr:col>1</xdr:col>
      <xdr:colOff>11206</xdr:colOff>
      <xdr:row>61</xdr:row>
      <xdr:rowOff>571500</xdr:rowOff>
    </xdr:from>
    <xdr:to>
      <xdr:col>1</xdr:col>
      <xdr:colOff>3566251</xdr:colOff>
      <xdr:row>62</xdr:row>
      <xdr:rowOff>818534</xdr:rowOff>
    </xdr:to>
    <xdr:pic>
      <xdr:nvPicPr>
        <xdr:cNvPr id="113" name="Immagine 112">
          <a:extLst>
            <a:ext uri="{FF2B5EF4-FFF2-40B4-BE49-F238E27FC236}">
              <a16:creationId xmlns:a16="http://schemas.microsoft.com/office/drawing/2014/main" xmlns="" id="{05AEA98B-17CA-4693-8929-4789647FD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29235" y="52208206"/>
          <a:ext cx="3555045" cy="11210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U113"/>
  <sheetViews>
    <sheetView showGridLines="0" tabSelected="1" zoomScale="85" zoomScaleNormal="85" workbookViewId="0">
      <selection activeCell="W47" sqref="W47"/>
    </sheetView>
  </sheetViews>
  <sheetFormatPr defaultColWidth="9.140625" defaultRowHeight="15" x14ac:dyDescent="0.25"/>
  <cols>
    <col min="1" max="1" width="12.28515625" style="1" customWidth="1"/>
    <col min="2" max="2" width="54.140625" style="1" customWidth="1"/>
    <col min="3" max="3" width="11.7109375" style="2" customWidth="1"/>
    <col min="4" max="4" width="9.85546875" style="2" customWidth="1"/>
    <col min="5" max="5" width="15.42578125" style="2" customWidth="1"/>
    <col min="6" max="6" width="18" style="2" customWidth="1"/>
    <col min="7" max="7" width="13.28515625" style="15" customWidth="1"/>
    <col min="8" max="12" width="7" style="3" customWidth="1"/>
    <col min="13" max="14" width="9.42578125" style="3" customWidth="1"/>
    <col min="15" max="15" width="10.140625" customWidth="1"/>
    <col min="16" max="17" width="16.7109375" customWidth="1"/>
    <col min="18" max="18" width="8.85546875" style="30" customWidth="1"/>
    <col min="19" max="19" width="11.5703125" style="21" customWidth="1"/>
    <col min="20" max="20" width="7.42578125" style="22" bestFit="1" customWidth="1"/>
    <col min="21" max="21" width="8.42578125" style="23" bestFit="1" customWidth="1"/>
    <col min="22" max="16384" width="9.140625" style="1"/>
  </cols>
  <sheetData>
    <row r="1" spans="1:21" ht="15.75" x14ac:dyDescent="0.25">
      <c r="H1" s="4"/>
      <c r="I1" s="4"/>
      <c r="J1" s="4"/>
      <c r="K1" s="4"/>
      <c r="L1" s="6"/>
      <c r="M1" s="6"/>
      <c r="N1" s="6"/>
      <c r="O1" s="18"/>
      <c r="P1" s="19"/>
      <c r="Q1" s="19"/>
      <c r="R1" s="20"/>
    </row>
    <row r="2" spans="1:21" s="9" customFormat="1" ht="24.6" customHeight="1" x14ac:dyDescent="0.25">
      <c r="A2" s="54" t="s">
        <v>6</v>
      </c>
      <c r="B2" s="56" t="s">
        <v>0</v>
      </c>
      <c r="C2" s="58" t="s">
        <v>1</v>
      </c>
      <c r="D2" s="49" t="s">
        <v>2</v>
      </c>
      <c r="E2" s="49" t="s">
        <v>3</v>
      </c>
      <c r="F2" s="49" t="s">
        <v>4</v>
      </c>
      <c r="G2" s="49" t="s">
        <v>5</v>
      </c>
      <c r="H2" s="50" t="s">
        <v>10</v>
      </c>
      <c r="I2" s="51"/>
      <c r="J2" s="51"/>
      <c r="K2" s="51"/>
      <c r="L2" s="51"/>
      <c r="M2" s="49" t="s">
        <v>8</v>
      </c>
      <c r="N2" s="52" t="s">
        <v>7</v>
      </c>
      <c r="O2" s="60" t="s">
        <v>46</v>
      </c>
      <c r="P2" s="62" t="s">
        <v>47</v>
      </c>
      <c r="Q2" s="62" t="s">
        <v>48</v>
      </c>
      <c r="R2" s="64" t="s">
        <v>49</v>
      </c>
      <c r="S2" s="65"/>
      <c r="T2" s="65"/>
      <c r="U2" s="66"/>
    </row>
    <row r="3" spans="1:21" s="9" customFormat="1" ht="35.25" customHeight="1" x14ac:dyDescent="0.25">
      <c r="A3" s="55"/>
      <c r="B3" s="57"/>
      <c r="C3" s="58"/>
      <c r="D3" s="49"/>
      <c r="E3" s="49"/>
      <c r="F3" s="49"/>
      <c r="G3" s="49"/>
      <c r="H3" s="11" t="s">
        <v>14</v>
      </c>
      <c r="I3" s="10" t="s">
        <v>15</v>
      </c>
      <c r="J3" s="10" t="s">
        <v>16</v>
      </c>
      <c r="K3" s="10" t="s">
        <v>17</v>
      </c>
      <c r="L3" s="10" t="s">
        <v>18</v>
      </c>
      <c r="M3" s="49"/>
      <c r="N3" s="53"/>
      <c r="O3" s="61"/>
      <c r="P3" s="63"/>
      <c r="Q3" s="63"/>
      <c r="R3" s="31" t="s">
        <v>50</v>
      </c>
      <c r="S3" s="32" t="s">
        <v>51</v>
      </c>
      <c r="T3" s="32" t="s">
        <v>52</v>
      </c>
      <c r="U3" s="32" t="s">
        <v>53</v>
      </c>
    </row>
    <row r="4" spans="1:21" s="5" customFormat="1" ht="69" customHeight="1" x14ac:dyDescent="0.25">
      <c r="A4" s="36" t="s">
        <v>22</v>
      </c>
      <c r="B4" s="38"/>
      <c r="C4" s="40" t="s">
        <v>23</v>
      </c>
      <c r="D4" s="42" t="s">
        <v>9</v>
      </c>
      <c r="E4" s="44" t="s">
        <v>20</v>
      </c>
      <c r="F4" s="42" t="s">
        <v>29</v>
      </c>
      <c r="G4" s="16" t="s">
        <v>24</v>
      </c>
      <c r="H4" s="12">
        <v>50</v>
      </c>
      <c r="I4" s="12">
        <v>100</v>
      </c>
      <c r="J4" s="12">
        <v>100</v>
      </c>
      <c r="K4" s="12">
        <v>100</v>
      </c>
      <c r="L4" s="12">
        <v>50</v>
      </c>
      <c r="M4" s="13">
        <f>SUM(H4:L4)</f>
        <v>400</v>
      </c>
      <c r="N4" s="47">
        <f>SUM(M4:M8)</f>
        <v>2000</v>
      </c>
      <c r="O4" s="59">
        <v>130</v>
      </c>
      <c r="P4" s="59">
        <f>O4*N4</f>
        <v>260000</v>
      </c>
      <c r="Q4" s="59">
        <v>16</v>
      </c>
      <c r="R4" s="59"/>
      <c r="S4" s="59"/>
      <c r="T4" s="59"/>
      <c r="U4" s="59"/>
    </row>
    <row r="5" spans="1:21" s="5" customFormat="1" ht="69" customHeight="1" x14ac:dyDescent="0.25">
      <c r="A5" s="37"/>
      <c r="B5" s="39"/>
      <c r="C5" s="41"/>
      <c r="D5" s="43"/>
      <c r="E5" s="45"/>
      <c r="F5" s="43"/>
      <c r="G5" s="16" t="s">
        <v>25</v>
      </c>
      <c r="H5" s="12">
        <v>50</v>
      </c>
      <c r="I5" s="12">
        <v>100</v>
      </c>
      <c r="J5" s="12">
        <v>100</v>
      </c>
      <c r="K5" s="12">
        <v>100</v>
      </c>
      <c r="L5" s="12">
        <v>50</v>
      </c>
      <c r="M5" s="13">
        <f t="shared" ref="M5:M6" si="0">SUM(H5:L5)</f>
        <v>400</v>
      </c>
      <c r="N5" s="48"/>
      <c r="O5" s="59"/>
      <c r="P5" s="59"/>
      <c r="Q5" s="59"/>
      <c r="R5" s="59"/>
      <c r="S5" s="59"/>
      <c r="T5" s="59"/>
      <c r="U5" s="59"/>
    </row>
    <row r="6" spans="1:21" s="5" customFormat="1" ht="69" customHeight="1" x14ac:dyDescent="0.25">
      <c r="A6" s="37"/>
      <c r="B6" s="39"/>
      <c r="C6" s="41"/>
      <c r="D6" s="43"/>
      <c r="E6" s="45"/>
      <c r="F6" s="43"/>
      <c r="G6" s="16" t="s">
        <v>13</v>
      </c>
      <c r="H6" s="12">
        <v>50</v>
      </c>
      <c r="I6" s="12">
        <v>100</v>
      </c>
      <c r="J6" s="12">
        <v>100</v>
      </c>
      <c r="K6" s="12">
        <v>100</v>
      </c>
      <c r="L6" s="12">
        <v>50</v>
      </c>
      <c r="M6" s="13">
        <f t="shared" si="0"/>
        <v>400</v>
      </c>
      <c r="N6" s="48"/>
      <c r="O6" s="59"/>
      <c r="P6" s="59"/>
      <c r="Q6" s="59"/>
      <c r="R6" s="59"/>
      <c r="S6" s="59"/>
      <c r="T6" s="59"/>
      <c r="U6" s="59"/>
    </row>
    <row r="7" spans="1:21" s="5" customFormat="1" ht="69" customHeight="1" x14ac:dyDescent="0.25">
      <c r="A7" s="37"/>
      <c r="B7" s="39"/>
      <c r="C7" s="41"/>
      <c r="D7" s="43"/>
      <c r="E7" s="45"/>
      <c r="F7" s="43"/>
      <c r="G7" s="16" t="s">
        <v>11</v>
      </c>
      <c r="H7" s="12">
        <v>50</v>
      </c>
      <c r="I7" s="12">
        <v>100</v>
      </c>
      <c r="J7" s="12">
        <v>100</v>
      </c>
      <c r="K7" s="12">
        <v>100</v>
      </c>
      <c r="L7" s="12">
        <v>50</v>
      </c>
      <c r="M7" s="13">
        <f t="shared" ref="M7:M8" si="1">SUM(H7:L7)</f>
        <v>400</v>
      </c>
      <c r="N7" s="48"/>
      <c r="O7" s="59"/>
      <c r="P7" s="59"/>
      <c r="Q7" s="59"/>
      <c r="R7" s="59"/>
      <c r="S7" s="59"/>
      <c r="T7" s="59"/>
      <c r="U7" s="59"/>
    </row>
    <row r="8" spans="1:21" s="5" customFormat="1" ht="69" customHeight="1" x14ac:dyDescent="0.25">
      <c r="A8" s="37"/>
      <c r="B8" s="39"/>
      <c r="C8" s="41"/>
      <c r="D8" s="43"/>
      <c r="E8" s="45"/>
      <c r="F8" s="43"/>
      <c r="G8" s="16" t="s">
        <v>26</v>
      </c>
      <c r="H8" s="12">
        <v>50</v>
      </c>
      <c r="I8" s="12">
        <v>100</v>
      </c>
      <c r="J8" s="12">
        <v>100</v>
      </c>
      <c r="K8" s="12">
        <v>100</v>
      </c>
      <c r="L8" s="12">
        <v>50</v>
      </c>
      <c r="M8" s="13">
        <f t="shared" si="1"/>
        <v>400</v>
      </c>
      <c r="N8" s="48"/>
      <c r="O8" s="59"/>
      <c r="P8" s="59"/>
      <c r="Q8" s="59"/>
      <c r="R8" s="59"/>
      <c r="S8" s="59"/>
      <c r="T8" s="59"/>
      <c r="U8" s="59"/>
    </row>
    <row r="9" spans="1:21" s="5" customFormat="1" ht="69" customHeight="1" x14ac:dyDescent="0.25">
      <c r="A9" s="36" t="s">
        <v>22</v>
      </c>
      <c r="B9" s="38"/>
      <c r="C9" s="40" t="s">
        <v>27</v>
      </c>
      <c r="D9" s="42" t="s">
        <v>9</v>
      </c>
      <c r="E9" s="44" t="s">
        <v>21</v>
      </c>
      <c r="F9" s="42" t="s">
        <v>29</v>
      </c>
      <c r="G9" s="16" t="s">
        <v>11</v>
      </c>
      <c r="H9" s="12">
        <v>50</v>
      </c>
      <c r="I9" s="12">
        <v>100</v>
      </c>
      <c r="J9" s="12">
        <v>100</v>
      </c>
      <c r="K9" s="12">
        <v>100</v>
      </c>
      <c r="L9" s="12">
        <v>50</v>
      </c>
      <c r="M9" s="13">
        <f>SUM(H9:L9)</f>
        <v>400</v>
      </c>
      <c r="N9" s="47">
        <f>SUM(M9:M13)</f>
        <v>2000</v>
      </c>
      <c r="O9" s="59">
        <v>130</v>
      </c>
      <c r="P9" s="59">
        <f t="shared" ref="P9" si="2">O9*N9</f>
        <v>260000</v>
      </c>
      <c r="Q9" s="59">
        <v>16</v>
      </c>
      <c r="R9" s="59"/>
      <c r="S9" s="59"/>
      <c r="T9" s="59"/>
      <c r="U9" s="59"/>
    </row>
    <row r="10" spans="1:21" s="5" customFormat="1" ht="69" customHeight="1" x14ac:dyDescent="0.25">
      <c r="A10" s="37"/>
      <c r="B10" s="39"/>
      <c r="C10" s="41"/>
      <c r="D10" s="43"/>
      <c r="E10" s="45"/>
      <c r="F10" s="43"/>
      <c r="G10" s="16" t="s">
        <v>30</v>
      </c>
      <c r="H10" s="12">
        <v>50</v>
      </c>
      <c r="I10" s="12">
        <v>100</v>
      </c>
      <c r="J10" s="12">
        <v>100</v>
      </c>
      <c r="K10" s="12">
        <v>100</v>
      </c>
      <c r="L10" s="12">
        <v>50</v>
      </c>
      <c r="M10" s="13">
        <f t="shared" ref="M10:M11" si="3">SUM(H10:L10)</f>
        <v>400</v>
      </c>
      <c r="N10" s="48"/>
      <c r="O10" s="59"/>
      <c r="P10" s="59"/>
      <c r="Q10" s="59"/>
      <c r="R10" s="59"/>
      <c r="S10" s="59"/>
      <c r="T10" s="59"/>
      <c r="U10" s="59"/>
    </row>
    <row r="11" spans="1:21" s="5" customFormat="1" ht="69" customHeight="1" x14ac:dyDescent="0.25">
      <c r="A11" s="37"/>
      <c r="B11" s="39"/>
      <c r="C11" s="41"/>
      <c r="D11" s="43"/>
      <c r="E11" s="45"/>
      <c r="F11" s="43"/>
      <c r="G11" s="16" t="s">
        <v>31</v>
      </c>
      <c r="H11" s="12">
        <v>50</v>
      </c>
      <c r="I11" s="12">
        <v>100</v>
      </c>
      <c r="J11" s="12">
        <v>100</v>
      </c>
      <c r="K11" s="12">
        <v>100</v>
      </c>
      <c r="L11" s="12">
        <v>50</v>
      </c>
      <c r="M11" s="13">
        <f t="shared" si="3"/>
        <v>400</v>
      </c>
      <c r="N11" s="48"/>
      <c r="O11" s="59"/>
      <c r="P11" s="59"/>
      <c r="Q11" s="59"/>
      <c r="R11" s="59"/>
      <c r="S11" s="59"/>
      <c r="T11" s="59"/>
      <c r="U11" s="59"/>
    </row>
    <row r="12" spans="1:21" s="5" customFormat="1" ht="69" customHeight="1" x14ac:dyDescent="0.25">
      <c r="A12" s="37"/>
      <c r="B12" s="39"/>
      <c r="C12" s="41"/>
      <c r="D12" s="43"/>
      <c r="E12" s="45"/>
      <c r="F12" s="43"/>
      <c r="G12" s="16" t="s">
        <v>32</v>
      </c>
      <c r="H12" s="12">
        <v>50</v>
      </c>
      <c r="I12" s="12">
        <v>100</v>
      </c>
      <c r="J12" s="12">
        <v>100</v>
      </c>
      <c r="K12" s="12">
        <v>100</v>
      </c>
      <c r="L12" s="12">
        <v>50</v>
      </c>
      <c r="M12" s="13">
        <f t="shared" ref="M12:M13" si="4">SUM(H12:L12)</f>
        <v>400</v>
      </c>
      <c r="N12" s="48"/>
      <c r="O12" s="59"/>
      <c r="P12" s="59"/>
      <c r="Q12" s="59"/>
      <c r="R12" s="59"/>
      <c r="S12" s="59"/>
      <c r="T12" s="59"/>
      <c r="U12" s="59"/>
    </row>
    <row r="13" spans="1:21" s="5" customFormat="1" ht="69" customHeight="1" x14ac:dyDescent="0.25">
      <c r="A13" s="37"/>
      <c r="B13" s="39"/>
      <c r="C13" s="41"/>
      <c r="D13" s="43"/>
      <c r="E13" s="45"/>
      <c r="F13" s="43"/>
      <c r="G13" s="16" t="s">
        <v>19</v>
      </c>
      <c r="H13" s="12">
        <v>50</v>
      </c>
      <c r="I13" s="12">
        <v>100</v>
      </c>
      <c r="J13" s="12">
        <v>100</v>
      </c>
      <c r="K13" s="12">
        <v>100</v>
      </c>
      <c r="L13" s="12">
        <v>50</v>
      </c>
      <c r="M13" s="13">
        <f t="shared" si="4"/>
        <v>400</v>
      </c>
      <c r="N13" s="48"/>
      <c r="O13" s="59"/>
      <c r="P13" s="59"/>
      <c r="Q13" s="59"/>
      <c r="R13" s="59"/>
      <c r="S13" s="59"/>
      <c r="T13" s="59"/>
      <c r="U13" s="59"/>
    </row>
    <row r="14" spans="1:21" s="5" customFormat="1" ht="69" customHeight="1" x14ac:dyDescent="0.25">
      <c r="A14" s="36" t="s">
        <v>22</v>
      </c>
      <c r="B14" s="38"/>
      <c r="C14" s="40" t="s">
        <v>28</v>
      </c>
      <c r="D14" s="42" t="s">
        <v>9</v>
      </c>
      <c r="E14" s="44" t="s">
        <v>20</v>
      </c>
      <c r="F14" s="42" t="s">
        <v>29</v>
      </c>
      <c r="G14" s="16" t="s">
        <v>25</v>
      </c>
      <c r="H14" s="12">
        <v>22</v>
      </c>
      <c r="I14" s="12">
        <v>44</v>
      </c>
      <c r="J14" s="12">
        <v>44</v>
      </c>
      <c r="K14" s="12">
        <v>44</v>
      </c>
      <c r="L14" s="12">
        <v>22</v>
      </c>
      <c r="M14" s="13">
        <f>SUM(H14:L14)</f>
        <v>176</v>
      </c>
      <c r="N14" s="47">
        <f>SUM(M14:M18)</f>
        <v>880</v>
      </c>
      <c r="O14" s="59">
        <v>130</v>
      </c>
      <c r="P14" s="59">
        <f t="shared" ref="P14" si="5">O14*N14</f>
        <v>114400</v>
      </c>
      <c r="Q14" s="59">
        <v>16</v>
      </c>
      <c r="R14" s="59"/>
      <c r="S14" s="59"/>
      <c r="T14" s="59"/>
      <c r="U14" s="59"/>
    </row>
    <row r="15" spans="1:21" s="5" customFormat="1" ht="69" customHeight="1" x14ac:dyDescent="0.25">
      <c r="A15" s="37"/>
      <c r="B15" s="39"/>
      <c r="C15" s="41"/>
      <c r="D15" s="43"/>
      <c r="E15" s="45"/>
      <c r="F15" s="43"/>
      <c r="G15" s="16" t="s">
        <v>11</v>
      </c>
      <c r="H15" s="12">
        <v>22</v>
      </c>
      <c r="I15" s="12">
        <v>44</v>
      </c>
      <c r="J15" s="12">
        <v>44</v>
      </c>
      <c r="K15" s="12">
        <v>44</v>
      </c>
      <c r="L15" s="12">
        <v>22</v>
      </c>
      <c r="M15" s="13">
        <f t="shared" ref="M15:M16" si="6">SUM(H15:L15)</f>
        <v>176</v>
      </c>
      <c r="N15" s="48"/>
      <c r="O15" s="59"/>
      <c r="P15" s="59"/>
      <c r="Q15" s="59"/>
      <c r="R15" s="59"/>
      <c r="S15" s="59"/>
      <c r="T15" s="59"/>
      <c r="U15" s="59"/>
    </row>
    <row r="16" spans="1:21" s="5" customFormat="1" ht="69" customHeight="1" x14ac:dyDescent="0.25">
      <c r="A16" s="37"/>
      <c r="B16" s="39"/>
      <c r="C16" s="41"/>
      <c r="D16" s="43"/>
      <c r="E16" s="45"/>
      <c r="F16" s="43"/>
      <c r="G16" s="16" t="s">
        <v>30</v>
      </c>
      <c r="H16" s="12">
        <v>22</v>
      </c>
      <c r="I16" s="12">
        <v>44</v>
      </c>
      <c r="J16" s="12">
        <v>44</v>
      </c>
      <c r="K16" s="12">
        <v>44</v>
      </c>
      <c r="L16" s="12">
        <v>22</v>
      </c>
      <c r="M16" s="13">
        <f t="shared" si="6"/>
        <v>176</v>
      </c>
      <c r="N16" s="48"/>
      <c r="O16" s="59"/>
      <c r="P16" s="59"/>
      <c r="Q16" s="59"/>
      <c r="R16" s="59"/>
      <c r="S16" s="59"/>
      <c r="T16" s="59"/>
      <c r="U16" s="59"/>
    </row>
    <row r="17" spans="1:21" s="5" customFormat="1" ht="69" customHeight="1" x14ac:dyDescent="0.25">
      <c r="A17" s="37"/>
      <c r="B17" s="39"/>
      <c r="C17" s="41"/>
      <c r="D17" s="43"/>
      <c r="E17" s="45"/>
      <c r="F17" s="43"/>
      <c r="G17" s="16" t="s">
        <v>19</v>
      </c>
      <c r="H17" s="12">
        <v>22</v>
      </c>
      <c r="I17" s="12">
        <v>44</v>
      </c>
      <c r="J17" s="12">
        <v>44</v>
      </c>
      <c r="K17" s="12">
        <v>44</v>
      </c>
      <c r="L17" s="12">
        <v>22</v>
      </c>
      <c r="M17" s="13">
        <f t="shared" ref="M17:M18" si="7">SUM(H17:L17)</f>
        <v>176</v>
      </c>
      <c r="N17" s="48"/>
      <c r="O17" s="59"/>
      <c r="P17" s="59"/>
      <c r="Q17" s="59"/>
      <c r="R17" s="59"/>
      <c r="S17" s="59"/>
      <c r="T17" s="59"/>
      <c r="U17" s="59"/>
    </row>
    <row r="18" spans="1:21" s="5" customFormat="1" ht="69" customHeight="1" x14ac:dyDescent="0.25">
      <c r="A18" s="37"/>
      <c r="B18" s="39"/>
      <c r="C18" s="41"/>
      <c r="D18" s="43"/>
      <c r="E18" s="45"/>
      <c r="F18" s="43"/>
      <c r="G18" s="16" t="s">
        <v>32</v>
      </c>
      <c r="H18" s="12">
        <v>22</v>
      </c>
      <c r="I18" s="12">
        <v>44</v>
      </c>
      <c r="J18" s="12">
        <v>44</v>
      </c>
      <c r="K18" s="12">
        <v>44</v>
      </c>
      <c r="L18" s="12">
        <v>22</v>
      </c>
      <c r="M18" s="13">
        <f t="shared" si="7"/>
        <v>176</v>
      </c>
      <c r="N18" s="48"/>
      <c r="O18" s="59"/>
      <c r="P18" s="59"/>
      <c r="Q18" s="59"/>
      <c r="R18" s="59"/>
      <c r="S18" s="59"/>
      <c r="T18" s="59"/>
      <c r="U18" s="59"/>
    </row>
    <row r="19" spans="1:21" s="5" customFormat="1" ht="69" customHeight="1" x14ac:dyDescent="0.25">
      <c r="A19" s="36" t="s">
        <v>22</v>
      </c>
      <c r="B19" s="38"/>
      <c r="C19" s="40" t="s">
        <v>33</v>
      </c>
      <c r="D19" s="42" t="s">
        <v>9</v>
      </c>
      <c r="E19" s="44" t="s">
        <v>20</v>
      </c>
      <c r="F19" s="42" t="s">
        <v>29</v>
      </c>
      <c r="G19" s="16" t="s">
        <v>12</v>
      </c>
      <c r="H19" s="12">
        <v>14</v>
      </c>
      <c r="I19" s="12">
        <v>28</v>
      </c>
      <c r="J19" s="12">
        <v>28</v>
      </c>
      <c r="K19" s="12">
        <v>28</v>
      </c>
      <c r="L19" s="12">
        <v>14</v>
      </c>
      <c r="M19" s="13">
        <f>SUM(H19:L19)</f>
        <v>112</v>
      </c>
      <c r="N19" s="47">
        <f>SUM(M19:M23)</f>
        <v>496</v>
      </c>
      <c r="O19" s="59">
        <v>130</v>
      </c>
      <c r="P19" s="59">
        <f t="shared" ref="P19" si="8">O19*N19</f>
        <v>64480</v>
      </c>
      <c r="Q19" s="59">
        <v>16</v>
      </c>
      <c r="R19" s="59"/>
      <c r="S19" s="59"/>
      <c r="T19" s="59"/>
      <c r="U19" s="59"/>
    </row>
    <row r="20" spans="1:21" s="5" customFormat="1" ht="69" customHeight="1" x14ac:dyDescent="0.25">
      <c r="A20" s="37"/>
      <c r="B20" s="39"/>
      <c r="C20" s="41"/>
      <c r="D20" s="43"/>
      <c r="E20" s="45"/>
      <c r="F20" s="43"/>
      <c r="G20" s="16" t="s">
        <v>31</v>
      </c>
      <c r="H20" s="12">
        <v>12</v>
      </c>
      <c r="I20" s="12">
        <v>24</v>
      </c>
      <c r="J20" s="12">
        <v>24</v>
      </c>
      <c r="K20" s="12">
        <v>24</v>
      </c>
      <c r="L20" s="12">
        <v>12</v>
      </c>
      <c r="M20" s="13">
        <f t="shared" ref="M20:M21" si="9">SUM(H20:L20)</f>
        <v>96</v>
      </c>
      <c r="N20" s="48"/>
      <c r="O20" s="59"/>
      <c r="P20" s="59"/>
      <c r="Q20" s="59"/>
      <c r="R20" s="59"/>
      <c r="S20" s="59"/>
      <c r="T20" s="59"/>
      <c r="U20" s="59"/>
    </row>
    <row r="21" spans="1:21" s="5" customFormat="1" ht="69" customHeight="1" x14ac:dyDescent="0.25">
      <c r="A21" s="37"/>
      <c r="B21" s="39"/>
      <c r="C21" s="41"/>
      <c r="D21" s="43"/>
      <c r="E21" s="45"/>
      <c r="F21" s="43"/>
      <c r="G21" s="16" t="s">
        <v>11</v>
      </c>
      <c r="H21" s="12">
        <v>12</v>
      </c>
      <c r="I21" s="12">
        <v>24</v>
      </c>
      <c r="J21" s="12">
        <v>24</v>
      </c>
      <c r="K21" s="12">
        <v>24</v>
      </c>
      <c r="L21" s="12">
        <v>12</v>
      </c>
      <c r="M21" s="13">
        <f t="shared" si="9"/>
        <v>96</v>
      </c>
      <c r="N21" s="48"/>
      <c r="O21" s="59"/>
      <c r="P21" s="59"/>
      <c r="Q21" s="59"/>
      <c r="R21" s="59"/>
      <c r="S21" s="59"/>
      <c r="T21" s="59"/>
      <c r="U21" s="59"/>
    </row>
    <row r="22" spans="1:21" s="5" customFormat="1" ht="69" customHeight="1" x14ac:dyDescent="0.25">
      <c r="A22" s="37"/>
      <c r="B22" s="39"/>
      <c r="C22" s="41"/>
      <c r="D22" s="43"/>
      <c r="E22" s="45"/>
      <c r="F22" s="43"/>
      <c r="G22" s="16" t="s">
        <v>25</v>
      </c>
      <c r="H22" s="12">
        <v>12</v>
      </c>
      <c r="I22" s="12">
        <v>24</v>
      </c>
      <c r="J22" s="12">
        <v>24</v>
      </c>
      <c r="K22" s="12">
        <v>24</v>
      </c>
      <c r="L22" s="12">
        <v>12</v>
      </c>
      <c r="M22" s="13">
        <f t="shared" ref="M22:M23" si="10">SUM(H22:L22)</f>
        <v>96</v>
      </c>
      <c r="N22" s="48"/>
      <c r="O22" s="59"/>
      <c r="P22" s="59"/>
      <c r="Q22" s="59"/>
      <c r="R22" s="59"/>
      <c r="S22" s="59"/>
      <c r="T22" s="59"/>
      <c r="U22" s="59"/>
    </row>
    <row r="23" spans="1:21" s="5" customFormat="1" ht="69" customHeight="1" x14ac:dyDescent="0.25">
      <c r="A23" s="37"/>
      <c r="B23" s="39"/>
      <c r="C23" s="41"/>
      <c r="D23" s="43"/>
      <c r="E23" s="45"/>
      <c r="F23" s="43"/>
      <c r="G23" s="16" t="s">
        <v>19</v>
      </c>
      <c r="H23" s="12">
        <v>12</v>
      </c>
      <c r="I23" s="12">
        <v>24</v>
      </c>
      <c r="J23" s="12">
        <v>24</v>
      </c>
      <c r="K23" s="12">
        <v>24</v>
      </c>
      <c r="L23" s="12">
        <v>12</v>
      </c>
      <c r="M23" s="13">
        <f t="shared" si="10"/>
        <v>96</v>
      </c>
      <c r="N23" s="48"/>
      <c r="O23" s="59"/>
      <c r="P23" s="59"/>
      <c r="Q23" s="59"/>
      <c r="R23" s="59"/>
      <c r="S23" s="59"/>
      <c r="T23" s="59"/>
      <c r="U23" s="59"/>
    </row>
    <row r="24" spans="1:21" s="5" customFormat="1" ht="69" customHeight="1" x14ac:dyDescent="0.25">
      <c r="A24" s="36" t="s">
        <v>22</v>
      </c>
      <c r="B24" s="38"/>
      <c r="C24" s="40" t="s">
        <v>34</v>
      </c>
      <c r="D24" s="42" t="s">
        <v>9</v>
      </c>
      <c r="E24" s="44" t="s">
        <v>21</v>
      </c>
      <c r="F24" s="42" t="s">
        <v>29</v>
      </c>
      <c r="G24" s="16" t="s">
        <v>13</v>
      </c>
      <c r="H24" s="12">
        <v>33</v>
      </c>
      <c r="I24" s="12">
        <v>66</v>
      </c>
      <c r="J24" s="12">
        <v>66</v>
      </c>
      <c r="K24" s="12">
        <v>66</v>
      </c>
      <c r="L24" s="12">
        <v>33</v>
      </c>
      <c r="M24" s="13">
        <f>SUM(H24:L24)</f>
        <v>264</v>
      </c>
      <c r="N24" s="47">
        <f>SUM(M24:M28)</f>
        <v>1408</v>
      </c>
      <c r="O24" s="59">
        <v>130</v>
      </c>
      <c r="P24" s="59">
        <f t="shared" ref="P24" si="11">O24*N24</f>
        <v>183040</v>
      </c>
      <c r="Q24" s="59">
        <v>16</v>
      </c>
      <c r="R24" s="59"/>
      <c r="S24" s="59"/>
      <c r="T24" s="59"/>
      <c r="U24" s="59"/>
    </row>
    <row r="25" spans="1:21" s="5" customFormat="1" ht="69" customHeight="1" x14ac:dyDescent="0.25">
      <c r="A25" s="37"/>
      <c r="B25" s="39"/>
      <c r="C25" s="41"/>
      <c r="D25" s="43"/>
      <c r="E25" s="45"/>
      <c r="F25" s="43"/>
      <c r="G25" s="16" t="s">
        <v>11</v>
      </c>
      <c r="H25" s="12">
        <v>33</v>
      </c>
      <c r="I25" s="12">
        <v>66</v>
      </c>
      <c r="J25" s="12">
        <v>66</v>
      </c>
      <c r="K25" s="12">
        <v>66</v>
      </c>
      <c r="L25" s="12">
        <v>33</v>
      </c>
      <c r="M25" s="13">
        <f t="shared" ref="M25:M26" si="12">SUM(H25:L25)</f>
        <v>264</v>
      </c>
      <c r="N25" s="48"/>
      <c r="O25" s="59"/>
      <c r="P25" s="59"/>
      <c r="Q25" s="59"/>
      <c r="R25" s="59"/>
      <c r="S25" s="59"/>
      <c r="T25" s="59"/>
      <c r="U25" s="59"/>
    </row>
    <row r="26" spans="1:21" s="5" customFormat="1" ht="69" customHeight="1" x14ac:dyDescent="0.25">
      <c r="A26" s="37"/>
      <c r="B26" s="39"/>
      <c r="C26" s="41"/>
      <c r="D26" s="43"/>
      <c r="E26" s="45"/>
      <c r="F26" s="43"/>
      <c r="G26" s="16" t="s">
        <v>32</v>
      </c>
      <c r="H26" s="12">
        <v>38</v>
      </c>
      <c r="I26" s="12">
        <v>76</v>
      </c>
      <c r="J26" s="12">
        <v>76</v>
      </c>
      <c r="K26" s="12">
        <v>76</v>
      </c>
      <c r="L26" s="12">
        <v>38</v>
      </c>
      <c r="M26" s="13">
        <f t="shared" si="12"/>
        <v>304</v>
      </c>
      <c r="N26" s="48"/>
      <c r="O26" s="59"/>
      <c r="P26" s="59"/>
      <c r="Q26" s="59"/>
      <c r="R26" s="59"/>
      <c r="S26" s="59"/>
      <c r="T26" s="59"/>
      <c r="U26" s="59"/>
    </row>
    <row r="27" spans="1:21" s="5" customFormat="1" ht="69" customHeight="1" x14ac:dyDescent="0.25">
      <c r="A27" s="37"/>
      <c r="B27" s="39"/>
      <c r="C27" s="41"/>
      <c r="D27" s="43"/>
      <c r="E27" s="45"/>
      <c r="F27" s="43"/>
      <c r="G27" s="16" t="s">
        <v>12</v>
      </c>
      <c r="H27" s="12">
        <v>35</v>
      </c>
      <c r="I27" s="12">
        <v>70</v>
      </c>
      <c r="J27" s="12">
        <v>70</v>
      </c>
      <c r="K27" s="12">
        <v>70</v>
      </c>
      <c r="L27" s="12">
        <v>35</v>
      </c>
      <c r="M27" s="13">
        <f t="shared" ref="M27:M28" si="13">SUM(H27:L27)</f>
        <v>280</v>
      </c>
      <c r="N27" s="48"/>
      <c r="O27" s="59"/>
      <c r="P27" s="59"/>
      <c r="Q27" s="59"/>
      <c r="R27" s="59"/>
      <c r="S27" s="59"/>
      <c r="T27" s="59"/>
      <c r="U27" s="59"/>
    </row>
    <row r="28" spans="1:21" s="5" customFormat="1" ht="69" customHeight="1" x14ac:dyDescent="0.25">
      <c r="A28" s="37"/>
      <c r="B28" s="39"/>
      <c r="C28" s="41"/>
      <c r="D28" s="43"/>
      <c r="E28" s="45"/>
      <c r="F28" s="43"/>
      <c r="G28" s="16" t="s">
        <v>25</v>
      </c>
      <c r="H28" s="12">
        <v>37</v>
      </c>
      <c r="I28" s="12">
        <v>74</v>
      </c>
      <c r="J28" s="12">
        <v>74</v>
      </c>
      <c r="K28" s="12">
        <v>74</v>
      </c>
      <c r="L28" s="12">
        <v>37</v>
      </c>
      <c r="M28" s="13">
        <f t="shared" si="13"/>
        <v>296</v>
      </c>
      <c r="N28" s="48"/>
      <c r="O28" s="59"/>
      <c r="P28" s="59"/>
      <c r="Q28" s="59"/>
      <c r="R28" s="59"/>
      <c r="S28" s="59"/>
      <c r="T28" s="59"/>
      <c r="U28" s="59"/>
    </row>
    <row r="29" spans="1:21" s="5" customFormat="1" ht="69" customHeight="1" x14ac:dyDescent="0.25">
      <c r="A29" s="36" t="s">
        <v>22</v>
      </c>
      <c r="B29" s="38"/>
      <c r="C29" s="40" t="s">
        <v>35</v>
      </c>
      <c r="D29" s="42" t="s">
        <v>9</v>
      </c>
      <c r="E29" s="44" t="s">
        <v>21</v>
      </c>
      <c r="F29" s="42" t="s">
        <v>29</v>
      </c>
      <c r="G29" s="16" t="s">
        <v>31</v>
      </c>
      <c r="H29" s="12">
        <v>16</v>
      </c>
      <c r="I29" s="12">
        <v>32</v>
      </c>
      <c r="J29" s="12">
        <v>32</v>
      </c>
      <c r="K29" s="12">
        <v>32</v>
      </c>
      <c r="L29" s="12">
        <v>16</v>
      </c>
      <c r="M29" s="13">
        <f>SUM(H29:L29)</f>
        <v>128</v>
      </c>
      <c r="N29" s="47">
        <f>SUM(M29:M33)</f>
        <v>640</v>
      </c>
      <c r="O29" s="59">
        <v>130</v>
      </c>
      <c r="P29" s="59">
        <f t="shared" ref="P29" si="14">O29*N29</f>
        <v>83200</v>
      </c>
      <c r="Q29" s="59">
        <v>16</v>
      </c>
      <c r="R29" s="59"/>
      <c r="S29" s="59"/>
      <c r="T29" s="59"/>
      <c r="U29" s="59"/>
    </row>
    <row r="30" spans="1:21" s="5" customFormat="1" ht="69" customHeight="1" x14ac:dyDescent="0.25">
      <c r="A30" s="37"/>
      <c r="B30" s="39"/>
      <c r="C30" s="41"/>
      <c r="D30" s="43"/>
      <c r="E30" s="45"/>
      <c r="F30" s="43"/>
      <c r="G30" s="16" t="s">
        <v>11</v>
      </c>
      <c r="H30" s="12">
        <v>16</v>
      </c>
      <c r="I30" s="12">
        <v>32</v>
      </c>
      <c r="J30" s="12">
        <v>32</v>
      </c>
      <c r="K30" s="12">
        <v>32</v>
      </c>
      <c r="L30" s="12">
        <v>16</v>
      </c>
      <c r="M30" s="13">
        <f t="shared" ref="M30:M31" si="15">SUM(H30:L30)</f>
        <v>128</v>
      </c>
      <c r="N30" s="48"/>
      <c r="O30" s="59"/>
      <c r="P30" s="59"/>
      <c r="Q30" s="59"/>
      <c r="R30" s="59"/>
      <c r="S30" s="59"/>
      <c r="T30" s="59"/>
      <c r="U30" s="59"/>
    </row>
    <row r="31" spans="1:21" s="5" customFormat="1" ht="69" customHeight="1" x14ac:dyDescent="0.25">
      <c r="A31" s="37"/>
      <c r="B31" s="39"/>
      <c r="C31" s="41"/>
      <c r="D31" s="43"/>
      <c r="E31" s="45"/>
      <c r="F31" s="43"/>
      <c r="G31" s="16" t="s">
        <v>26</v>
      </c>
      <c r="H31" s="12">
        <v>16</v>
      </c>
      <c r="I31" s="12">
        <v>32</v>
      </c>
      <c r="J31" s="12">
        <v>32</v>
      </c>
      <c r="K31" s="12">
        <v>32</v>
      </c>
      <c r="L31" s="12">
        <v>16</v>
      </c>
      <c r="M31" s="13">
        <f t="shared" si="15"/>
        <v>128</v>
      </c>
      <c r="N31" s="48"/>
      <c r="O31" s="59"/>
      <c r="P31" s="59"/>
      <c r="Q31" s="59"/>
      <c r="R31" s="59"/>
      <c r="S31" s="59"/>
      <c r="T31" s="59"/>
      <c r="U31" s="59"/>
    </row>
    <row r="32" spans="1:21" s="5" customFormat="1" ht="69" customHeight="1" x14ac:dyDescent="0.25">
      <c r="A32" s="37"/>
      <c r="B32" s="39"/>
      <c r="C32" s="41"/>
      <c r="D32" s="43"/>
      <c r="E32" s="45"/>
      <c r="F32" s="43"/>
      <c r="G32" s="16" t="s">
        <v>25</v>
      </c>
      <c r="H32" s="12">
        <v>16</v>
      </c>
      <c r="I32" s="12">
        <v>32</v>
      </c>
      <c r="J32" s="12">
        <v>32</v>
      </c>
      <c r="K32" s="12">
        <v>32</v>
      </c>
      <c r="L32" s="12">
        <v>16</v>
      </c>
      <c r="M32" s="13">
        <f t="shared" ref="M32:M33" si="16">SUM(H32:L32)</f>
        <v>128</v>
      </c>
      <c r="N32" s="48"/>
      <c r="O32" s="59"/>
      <c r="P32" s="59"/>
      <c r="Q32" s="59"/>
      <c r="R32" s="59"/>
      <c r="S32" s="59"/>
      <c r="T32" s="59"/>
      <c r="U32" s="59"/>
    </row>
    <row r="33" spans="1:21" s="5" customFormat="1" ht="69" customHeight="1" x14ac:dyDescent="0.25">
      <c r="A33" s="37"/>
      <c r="B33" s="39"/>
      <c r="C33" s="41"/>
      <c r="D33" s="43"/>
      <c r="E33" s="45"/>
      <c r="F33" s="43"/>
      <c r="G33" s="16" t="s">
        <v>13</v>
      </c>
      <c r="H33" s="12">
        <v>16</v>
      </c>
      <c r="I33" s="12">
        <v>32</v>
      </c>
      <c r="J33" s="12">
        <v>32</v>
      </c>
      <c r="K33" s="12">
        <v>32</v>
      </c>
      <c r="L33" s="12">
        <v>16</v>
      </c>
      <c r="M33" s="13">
        <f t="shared" si="16"/>
        <v>128</v>
      </c>
      <c r="N33" s="48"/>
      <c r="O33" s="59"/>
      <c r="P33" s="59"/>
      <c r="Q33" s="59"/>
      <c r="R33" s="59"/>
      <c r="S33" s="59"/>
      <c r="T33" s="59"/>
      <c r="U33" s="59"/>
    </row>
    <row r="34" spans="1:21" s="5" customFormat="1" ht="69" customHeight="1" x14ac:dyDescent="0.25">
      <c r="A34" s="36" t="s">
        <v>22</v>
      </c>
      <c r="B34" s="38"/>
      <c r="C34" s="40" t="s">
        <v>36</v>
      </c>
      <c r="D34" s="42" t="s">
        <v>9</v>
      </c>
      <c r="E34" s="44" t="s">
        <v>20</v>
      </c>
      <c r="F34" s="42" t="s">
        <v>29</v>
      </c>
      <c r="G34" s="16" t="s">
        <v>31</v>
      </c>
      <c r="H34" s="12">
        <v>50</v>
      </c>
      <c r="I34" s="12">
        <v>100</v>
      </c>
      <c r="J34" s="12">
        <v>100</v>
      </c>
      <c r="K34" s="12">
        <v>100</v>
      </c>
      <c r="L34" s="12">
        <v>50</v>
      </c>
      <c r="M34" s="13">
        <f>SUM(H34:L34)</f>
        <v>400</v>
      </c>
      <c r="N34" s="47">
        <f>SUM(M34:M38)</f>
        <v>2000</v>
      </c>
      <c r="O34" s="59">
        <v>130</v>
      </c>
      <c r="P34" s="59">
        <f t="shared" ref="P34" si="17">O34*N34</f>
        <v>260000</v>
      </c>
      <c r="Q34" s="59">
        <v>16</v>
      </c>
      <c r="R34" s="59"/>
      <c r="S34" s="59"/>
      <c r="T34" s="59"/>
      <c r="U34" s="59"/>
    </row>
    <row r="35" spans="1:21" s="5" customFormat="1" ht="69" customHeight="1" x14ac:dyDescent="0.25">
      <c r="A35" s="37"/>
      <c r="B35" s="39"/>
      <c r="C35" s="41"/>
      <c r="D35" s="43"/>
      <c r="E35" s="45"/>
      <c r="F35" s="43"/>
      <c r="G35" s="16" t="s">
        <v>19</v>
      </c>
      <c r="H35" s="12">
        <v>50</v>
      </c>
      <c r="I35" s="12">
        <v>100</v>
      </c>
      <c r="J35" s="12">
        <v>100</v>
      </c>
      <c r="K35" s="12">
        <v>100</v>
      </c>
      <c r="L35" s="12">
        <v>50</v>
      </c>
      <c r="M35" s="13">
        <f t="shared" ref="M35:M36" si="18">SUM(H35:L35)</f>
        <v>400</v>
      </c>
      <c r="N35" s="48"/>
      <c r="O35" s="59"/>
      <c r="P35" s="59"/>
      <c r="Q35" s="59"/>
      <c r="R35" s="59"/>
      <c r="S35" s="59"/>
      <c r="T35" s="59"/>
      <c r="U35" s="59"/>
    </row>
    <row r="36" spans="1:21" s="5" customFormat="1" ht="69" customHeight="1" x14ac:dyDescent="0.25">
      <c r="A36" s="37"/>
      <c r="B36" s="39"/>
      <c r="C36" s="41"/>
      <c r="D36" s="43"/>
      <c r="E36" s="45"/>
      <c r="F36" s="43"/>
      <c r="G36" s="16" t="s">
        <v>25</v>
      </c>
      <c r="H36" s="12">
        <v>50</v>
      </c>
      <c r="I36" s="12">
        <v>100</v>
      </c>
      <c r="J36" s="12">
        <v>100</v>
      </c>
      <c r="K36" s="12">
        <v>100</v>
      </c>
      <c r="L36" s="12">
        <v>50</v>
      </c>
      <c r="M36" s="13">
        <f t="shared" si="18"/>
        <v>400</v>
      </c>
      <c r="N36" s="48"/>
      <c r="O36" s="59"/>
      <c r="P36" s="59"/>
      <c r="Q36" s="59"/>
      <c r="R36" s="59"/>
      <c r="S36" s="59"/>
      <c r="T36" s="59"/>
      <c r="U36" s="59"/>
    </row>
    <row r="37" spans="1:21" s="5" customFormat="1" ht="69" customHeight="1" x14ac:dyDescent="0.25">
      <c r="A37" s="37"/>
      <c r="B37" s="39"/>
      <c r="C37" s="41"/>
      <c r="D37" s="43"/>
      <c r="E37" s="45"/>
      <c r="F37" s="43"/>
      <c r="G37" s="16" t="s">
        <v>11</v>
      </c>
      <c r="H37" s="12">
        <v>50</v>
      </c>
      <c r="I37" s="12">
        <v>100</v>
      </c>
      <c r="J37" s="12">
        <v>100</v>
      </c>
      <c r="K37" s="12">
        <v>100</v>
      </c>
      <c r="L37" s="12">
        <v>50</v>
      </c>
      <c r="M37" s="13">
        <f t="shared" ref="M37:M38" si="19">SUM(H37:L37)</f>
        <v>400</v>
      </c>
      <c r="N37" s="48"/>
      <c r="O37" s="59"/>
      <c r="P37" s="59"/>
      <c r="Q37" s="59"/>
      <c r="R37" s="59"/>
      <c r="S37" s="59"/>
      <c r="T37" s="59"/>
      <c r="U37" s="59"/>
    </row>
    <row r="38" spans="1:21" s="5" customFormat="1" ht="69" customHeight="1" x14ac:dyDescent="0.25">
      <c r="A38" s="37"/>
      <c r="B38" s="39"/>
      <c r="C38" s="41"/>
      <c r="D38" s="43"/>
      <c r="E38" s="45"/>
      <c r="F38" s="43"/>
      <c r="G38" s="16" t="s">
        <v>12</v>
      </c>
      <c r="H38" s="12">
        <v>50</v>
      </c>
      <c r="I38" s="12">
        <v>100</v>
      </c>
      <c r="J38" s="12">
        <v>100</v>
      </c>
      <c r="K38" s="12">
        <v>100</v>
      </c>
      <c r="L38" s="12">
        <v>50</v>
      </c>
      <c r="M38" s="13">
        <f t="shared" si="19"/>
        <v>400</v>
      </c>
      <c r="N38" s="48"/>
      <c r="O38" s="59"/>
      <c r="P38" s="59"/>
      <c r="Q38" s="59"/>
      <c r="R38" s="59"/>
      <c r="S38" s="59"/>
      <c r="T38" s="59"/>
      <c r="U38" s="59"/>
    </row>
    <row r="39" spans="1:21" s="5" customFormat="1" ht="69" customHeight="1" x14ac:dyDescent="0.25">
      <c r="A39" s="36" t="s">
        <v>22</v>
      </c>
      <c r="B39" s="38"/>
      <c r="C39" s="40" t="s">
        <v>37</v>
      </c>
      <c r="D39" s="42" t="s">
        <v>9</v>
      </c>
      <c r="E39" s="44" t="s">
        <v>20</v>
      </c>
      <c r="F39" s="42" t="s">
        <v>29</v>
      </c>
      <c r="G39" s="16" t="s">
        <v>25</v>
      </c>
      <c r="H39" s="12">
        <v>50</v>
      </c>
      <c r="I39" s="12">
        <v>100</v>
      </c>
      <c r="J39" s="12">
        <v>100</v>
      </c>
      <c r="K39" s="12">
        <v>100</v>
      </c>
      <c r="L39" s="12">
        <v>50</v>
      </c>
      <c r="M39" s="13">
        <f>SUM(H39:L39)</f>
        <v>400</v>
      </c>
      <c r="N39" s="47">
        <f>SUM(M39:M43)</f>
        <v>2000</v>
      </c>
      <c r="O39" s="59">
        <v>130</v>
      </c>
      <c r="P39" s="59">
        <f t="shared" ref="P39" si="20">O39*N39</f>
        <v>260000</v>
      </c>
      <c r="Q39" s="59">
        <v>16</v>
      </c>
      <c r="R39" s="59"/>
      <c r="S39" s="59"/>
      <c r="T39" s="59"/>
      <c r="U39" s="59"/>
    </row>
    <row r="40" spans="1:21" s="5" customFormat="1" ht="69" customHeight="1" x14ac:dyDescent="0.25">
      <c r="A40" s="37"/>
      <c r="B40" s="39"/>
      <c r="C40" s="41"/>
      <c r="D40" s="43"/>
      <c r="E40" s="45"/>
      <c r="F40" s="43"/>
      <c r="G40" s="16" t="s">
        <v>32</v>
      </c>
      <c r="H40" s="12">
        <v>50</v>
      </c>
      <c r="I40" s="12">
        <v>100</v>
      </c>
      <c r="J40" s="12">
        <v>100</v>
      </c>
      <c r="K40" s="12">
        <v>100</v>
      </c>
      <c r="L40" s="12">
        <v>50</v>
      </c>
      <c r="M40" s="13">
        <f t="shared" ref="M40:M41" si="21">SUM(H40:L40)</f>
        <v>400</v>
      </c>
      <c r="N40" s="48"/>
      <c r="O40" s="59"/>
      <c r="P40" s="59"/>
      <c r="Q40" s="59"/>
      <c r="R40" s="59"/>
      <c r="S40" s="59"/>
      <c r="T40" s="59"/>
      <c r="U40" s="59"/>
    </row>
    <row r="41" spans="1:21" s="5" customFormat="1" ht="69" customHeight="1" x14ac:dyDescent="0.25">
      <c r="A41" s="37"/>
      <c r="B41" s="39"/>
      <c r="C41" s="41"/>
      <c r="D41" s="43"/>
      <c r="E41" s="45"/>
      <c r="F41" s="43"/>
      <c r="G41" s="16" t="s">
        <v>31</v>
      </c>
      <c r="H41" s="12">
        <v>50</v>
      </c>
      <c r="I41" s="12">
        <v>100</v>
      </c>
      <c r="J41" s="12">
        <v>100</v>
      </c>
      <c r="K41" s="12">
        <v>100</v>
      </c>
      <c r="L41" s="12">
        <v>50</v>
      </c>
      <c r="M41" s="13">
        <f t="shared" si="21"/>
        <v>400</v>
      </c>
      <c r="N41" s="48"/>
      <c r="O41" s="59"/>
      <c r="P41" s="59"/>
      <c r="Q41" s="59"/>
      <c r="R41" s="59"/>
      <c r="S41" s="59"/>
      <c r="T41" s="59"/>
      <c r="U41" s="59"/>
    </row>
    <row r="42" spans="1:21" s="5" customFormat="1" ht="69" customHeight="1" x14ac:dyDescent="0.25">
      <c r="A42" s="37"/>
      <c r="B42" s="39"/>
      <c r="C42" s="41"/>
      <c r="D42" s="43"/>
      <c r="E42" s="45"/>
      <c r="F42" s="43"/>
      <c r="G42" s="16" t="s">
        <v>12</v>
      </c>
      <c r="H42" s="12">
        <v>50</v>
      </c>
      <c r="I42" s="12">
        <v>100</v>
      </c>
      <c r="J42" s="12">
        <v>100</v>
      </c>
      <c r="K42" s="12">
        <v>100</v>
      </c>
      <c r="L42" s="12">
        <v>50</v>
      </c>
      <c r="M42" s="13">
        <f t="shared" ref="M42:M43" si="22">SUM(H42:L42)</f>
        <v>400</v>
      </c>
      <c r="N42" s="48"/>
      <c r="O42" s="59"/>
      <c r="P42" s="59"/>
      <c r="Q42" s="59"/>
      <c r="R42" s="59"/>
      <c r="S42" s="59"/>
      <c r="T42" s="59"/>
      <c r="U42" s="59"/>
    </row>
    <row r="43" spans="1:21" s="5" customFormat="1" ht="69" customHeight="1" x14ac:dyDescent="0.25">
      <c r="A43" s="37"/>
      <c r="B43" s="39"/>
      <c r="C43" s="41"/>
      <c r="D43" s="43"/>
      <c r="E43" s="45"/>
      <c r="F43" s="43"/>
      <c r="G43" s="16" t="s">
        <v>38</v>
      </c>
      <c r="H43" s="12">
        <v>50</v>
      </c>
      <c r="I43" s="12">
        <v>100</v>
      </c>
      <c r="J43" s="12">
        <v>100</v>
      </c>
      <c r="K43" s="12">
        <v>100</v>
      </c>
      <c r="L43" s="12">
        <v>50</v>
      </c>
      <c r="M43" s="13">
        <f t="shared" si="22"/>
        <v>400</v>
      </c>
      <c r="N43" s="48"/>
      <c r="O43" s="59"/>
      <c r="P43" s="59"/>
      <c r="Q43" s="59"/>
      <c r="R43" s="59"/>
      <c r="S43" s="59"/>
      <c r="T43" s="59"/>
      <c r="U43" s="59"/>
    </row>
    <row r="44" spans="1:21" s="5" customFormat="1" ht="69" customHeight="1" x14ac:dyDescent="0.25">
      <c r="A44" s="36" t="s">
        <v>22</v>
      </c>
      <c r="B44" s="38"/>
      <c r="C44" s="40" t="s">
        <v>39</v>
      </c>
      <c r="D44" s="42" t="s">
        <v>9</v>
      </c>
      <c r="E44" s="44" t="s">
        <v>40</v>
      </c>
      <c r="F44" s="42" t="s">
        <v>29</v>
      </c>
      <c r="G44" s="16" t="s">
        <v>12</v>
      </c>
      <c r="H44" s="12">
        <v>50</v>
      </c>
      <c r="I44" s="12">
        <v>100</v>
      </c>
      <c r="J44" s="12">
        <v>100</v>
      </c>
      <c r="K44" s="12">
        <v>100</v>
      </c>
      <c r="L44" s="12">
        <v>50</v>
      </c>
      <c r="M44" s="13">
        <f>SUM(H44:L44)</f>
        <v>400</v>
      </c>
      <c r="N44" s="47">
        <f>SUM(M44:M48)</f>
        <v>2000</v>
      </c>
      <c r="O44" s="59">
        <v>130</v>
      </c>
      <c r="P44" s="59">
        <f t="shared" ref="P44" si="23">O44*N44</f>
        <v>260000</v>
      </c>
      <c r="Q44" s="59">
        <v>16</v>
      </c>
      <c r="R44" s="59"/>
      <c r="S44" s="59"/>
      <c r="T44" s="59"/>
      <c r="U44" s="59"/>
    </row>
    <row r="45" spans="1:21" s="5" customFormat="1" ht="69" customHeight="1" x14ac:dyDescent="0.25">
      <c r="A45" s="37"/>
      <c r="B45" s="39"/>
      <c r="C45" s="41"/>
      <c r="D45" s="43"/>
      <c r="E45" s="45"/>
      <c r="F45" s="43"/>
      <c r="G45" s="16" t="s">
        <v>11</v>
      </c>
      <c r="H45" s="12">
        <v>50</v>
      </c>
      <c r="I45" s="12">
        <v>100</v>
      </c>
      <c r="J45" s="12">
        <v>100</v>
      </c>
      <c r="K45" s="12">
        <v>100</v>
      </c>
      <c r="L45" s="12">
        <v>50</v>
      </c>
      <c r="M45" s="13">
        <f t="shared" ref="M45:M46" si="24">SUM(H45:L45)</f>
        <v>400</v>
      </c>
      <c r="N45" s="48"/>
      <c r="O45" s="59"/>
      <c r="P45" s="59"/>
      <c r="Q45" s="59"/>
      <c r="R45" s="59"/>
      <c r="S45" s="59"/>
      <c r="T45" s="59"/>
      <c r="U45" s="59"/>
    </row>
    <row r="46" spans="1:21" s="5" customFormat="1" ht="69" customHeight="1" x14ac:dyDescent="0.25">
      <c r="A46" s="37"/>
      <c r="B46" s="39"/>
      <c r="C46" s="41"/>
      <c r="D46" s="43"/>
      <c r="E46" s="45"/>
      <c r="F46" s="43"/>
      <c r="G46" s="16" t="s">
        <v>25</v>
      </c>
      <c r="H46" s="12">
        <v>50</v>
      </c>
      <c r="I46" s="12">
        <v>100</v>
      </c>
      <c r="J46" s="12">
        <v>100</v>
      </c>
      <c r="K46" s="12">
        <v>100</v>
      </c>
      <c r="L46" s="12">
        <v>50</v>
      </c>
      <c r="M46" s="13">
        <f t="shared" si="24"/>
        <v>400</v>
      </c>
      <c r="N46" s="48"/>
      <c r="O46" s="59"/>
      <c r="P46" s="59"/>
      <c r="Q46" s="59"/>
      <c r="R46" s="59"/>
      <c r="S46" s="59"/>
      <c r="T46" s="59"/>
      <c r="U46" s="59"/>
    </row>
    <row r="47" spans="1:21" s="5" customFormat="1" ht="69" customHeight="1" x14ac:dyDescent="0.25">
      <c r="A47" s="37"/>
      <c r="B47" s="39"/>
      <c r="C47" s="41"/>
      <c r="D47" s="43"/>
      <c r="E47" s="45"/>
      <c r="F47" s="43"/>
      <c r="G47" s="16" t="s">
        <v>31</v>
      </c>
      <c r="H47" s="12">
        <v>50</v>
      </c>
      <c r="I47" s="12">
        <v>100</v>
      </c>
      <c r="J47" s="12">
        <v>100</v>
      </c>
      <c r="K47" s="12">
        <v>100</v>
      </c>
      <c r="L47" s="12">
        <v>50</v>
      </c>
      <c r="M47" s="13">
        <f t="shared" ref="M47:M48" si="25">SUM(H47:L47)</f>
        <v>400</v>
      </c>
      <c r="N47" s="48"/>
      <c r="O47" s="59"/>
      <c r="P47" s="59"/>
      <c r="Q47" s="59"/>
      <c r="R47" s="59"/>
      <c r="S47" s="59"/>
      <c r="T47" s="59"/>
      <c r="U47" s="59"/>
    </row>
    <row r="48" spans="1:21" s="5" customFormat="1" ht="69" customHeight="1" x14ac:dyDescent="0.25">
      <c r="A48" s="37"/>
      <c r="B48" s="39"/>
      <c r="C48" s="41"/>
      <c r="D48" s="43"/>
      <c r="E48" s="45"/>
      <c r="F48" s="43"/>
      <c r="G48" s="16" t="s">
        <v>32</v>
      </c>
      <c r="H48" s="12">
        <v>50</v>
      </c>
      <c r="I48" s="12">
        <v>100</v>
      </c>
      <c r="J48" s="12">
        <v>100</v>
      </c>
      <c r="K48" s="12">
        <v>100</v>
      </c>
      <c r="L48" s="12">
        <v>50</v>
      </c>
      <c r="M48" s="13">
        <f t="shared" si="25"/>
        <v>400</v>
      </c>
      <c r="N48" s="48"/>
      <c r="O48" s="59"/>
      <c r="P48" s="59"/>
      <c r="Q48" s="59"/>
      <c r="R48" s="59"/>
      <c r="S48" s="59"/>
      <c r="T48" s="59"/>
      <c r="U48" s="59"/>
    </row>
    <row r="49" spans="1:21" s="5" customFormat="1" ht="69" customHeight="1" x14ac:dyDescent="0.25">
      <c r="A49" s="36" t="s">
        <v>22</v>
      </c>
      <c r="B49" s="38"/>
      <c r="C49" s="40" t="s">
        <v>41</v>
      </c>
      <c r="D49" s="42" t="s">
        <v>9</v>
      </c>
      <c r="E49" s="44" t="s">
        <v>20</v>
      </c>
      <c r="F49" s="42" t="s">
        <v>29</v>
      </c>
      <c r="G49" s="16" t="s">
        <v>25</v>
      </c>
      <c r="H49" s="12">
        <v>18</v>
      </c>
      <c r="I49" s="12">
        <v>36</v>
      </c>
      <c r="J49" s="12">
        <v>36</v>
      </c>
      <c r="K49" s="12">
        <v>36</v>
      </c>
      <c r="L49" s="12">
        <v>18</v>
      </c>
      <c r="M49" s="13">
        <f>SUM(H49:L49)</f>
        <v>144</v>
      </c>
      <c r="N49" s="47">
        <f>SUM(M49:M53)</f>
        <v>720</v>
      </c>
      <c r="O49" s="59">
        <v>130</v>
      </c>
      <c r="P49" s="59">
        <f t="shared" ref="P49" si="26">O49*N49</f>
        <v>93600</v>
      </c>
      <c r="Q49" s="59">
        <v>16</v>
      </c>
      <c r="R49" s="59"/>
      <c r="S49" s="59"/>
      <c r="T49" s="59"/>
      <c r="U49" s="59"/>
    </row>
    <row r="50" spans="1:21" s="5" customFormat="1" ht="69" customHeight="1" x14ac:dyDescent="0.25">
      <c r="A50" s="37"/>
      <c r="B50" s="39"/>
      <c r="C50" s="41"/>
      <c r="D50" s="43"/>
      <c r="E50" s="45"/>
      <c r="F50" s="43"/>
      <c r="G50" s="16" t="s">
        <v>31</v>
      </c>
      <c r="H50" s="12">
        <v>18</v>
      </c>
      <c r="I50" s="12">
        <v>36</v>
      </c>
      <c r="J50" s="12">
        <v>36</v>
      </c>
      <c r="K50" s="12">
        <v>36</v>
      </c>
      <c r="L50" s="12">
        <v>18</v>
      </c>
      <c r="M50" s="13">
        <f t="shared" ref="M50:M51" si="27">SUM(H50:L50)</f>
        <v>144</v>
      </c>
      <c r="N50" s="48"/>
      <c r="O50" s="59"/>
      <c r="P50" s="59"/>
      <c r="Q50" s="59"/>
      <c r="R50" s="59"/>
      <c r="S50" s="59"/>
      <c r="T50" s="59"/>
      <c r="U50" s="59"/>
    </row>
    <row r="51" spans="1:21" s="5" customFormat="1" ht="69" customHeight="1" x14ac:dyDescent="0.25">
      <c r="A51" s="37"/>
      <c r="B51" s="39"/>
      <c r="C51" s="41"/>
      <c r="D51" s="43"/>
      <c r="E51" s="45"/>
      <c r="F51" s="43"/>
      <c r="G51" s="16" t="s">
        <v>19</v>
      </c>
      <c r="H51" s="12">
        <v>20</v>
      </c>
      <c r="I51" s="12">
        <v>40</v>
      </c>
      <c r="J51" s="12">
        <v>40</v>
      </c>
      <c r="K51" s="12">
        <v>40</v>
      </c>
      <c r="L51" s="12">
        <v>20</v>
      </c>
      <c r="M51" s="13">
        <f t="shared" si="27"/>
        <v>160</v>
      </c>
      <c r="N51" s="48"/>
      <c r="O51" s="59"/>
      <c r="P51" s="59"/>
      <c r="Q51" s="59"/>
      <c r="R51" s="59"/>
      <c r="S51" s="59"/>
      <c r="T51" s="59"/>
      <c r="U51" s="59"/>
    </row>
    <row r="52" spans="1:21" s="5" customFormat="1" ht="69" customHeight="1" x14ac:dyDescent="0.25">
      <c r="A52" s="37"/>
      <c r="B52" s="39"/>
      <c r="C52" s="41"/>
      <c r="D52" s="43"/>
      <c r="E52" s="45"/>
      <c r="F52" s="43"/>
      <c r="G52" s="16" t="s">
        <v>13</v>
      </c>
      <c r="H52" s="12">
        <v>18</v>
      </c>
      <c r="I52" s="12">
        <v>36</v>
      </c>
      <c r="J52" s="12">
        <v>36</v>
      </c>
      <c r="K52" s="12">
        <v>36</v>
      </c>
      <c r="L52" s="12">
        <v>18</v>
      </c>
      <c r="M52" s="13">
        <f t="shared" ref="M52:M53" si="28">SUM(H52:L52)</f>
        <v>144</v>
      </c>
      <c r="N52" s="48"/>
      <c r="O52" s="59"/>
      <c r="P52" s="59"/>
      <c r="Q52" s="59"/>
      <c r="R52" s="59"/>
      <c r="S52" s="59"/>
      <c r="T52" s="59"/>
      <c r="U52" s="59"/>
    </row>
    <row r="53" spans="1:21" s="5" customFormat="1" ht="69" customHeight="1" x14ac:dyDescent="0.25">
      <c r="A53" s="37"/>
      <c r="B53" s="39"/>
      <c r="C53" s="41"/>
      <c r="D53" s="43"/>
      <c r="E53" s="45"/>
      <c r="F53" s="43"/>
      <c r="G53" s="16" t="s">
        <v>11</v>
      </c>
      <c r="H53" s="12">
        <v>16</v>
      </c>
      <c r="I53" s="12">
        <v>32</v>
      </c>
      <c r="J53" s="12">
        <v>32</v>
      </c>
      <c r="K53" s="12">
        <v>32</v>
      </c>
      <c r="L53" s="12">
        <v>16</v>
      </c>
      <c r="M53" s="13">
        <f t="shared" si="28"/>
        <v>128</v>
      </c>
      <c r="N53" s="48"/>
      <c r="O53" s="59"/>
      <c r="P53" s="59"/>
      <c r="Q53" s="59"/>
      <c r="R53" s="59"/>
      <c r="S53" s="59"/>
      <c r="T53" s="59"/>
      <c r="U53" s="59"/>
    </row>
    <row r="54" spans="1:21" s="5" customFormat="1" ht="69" customHeight="1" x14ac:dyDescent="0.25">
      <c r="A54" s="36" t="s">
        <v>22</v>
      </c>
      <c r="B54" s="38"/>
      <c r="C54" s="40" t="s">
        <v>41</v>
      </c>
      <c r="D54" s="42" t="s">
        <v>9</v>
      </c>
      <c r="E54" s="44" t="s">
        <v>40</v>
      </c>
      <c r="F54" s="42" t="s">
        <v>29</v>
      </c>
      <c r="G54" s="16" t="s">
        <v>13</v>
      </c>
      <c r="H54" s="12">
        <v>50</v>
      </c>
      <c r="I54" s="12">
        <v>100</v>
      </c>
      <c r="J54" s="12">
        <v>100</v>
      </c>
      <c r="K54" s="12">
        <v>100</v>
      </c>
      <c r="L54" s="12">
        <v>50</v>
      </c>
      <c r="M54" s="13">
        <f>SUM(H54:L54)</f>
        <v>400</v>
      </c>
      <c r="N54" s="47">
        <f>SUM(M54:M58)</f>
        <v>2000</v>
      </c>
      <c r="O54" s="59">
        <v>130</v>
      </c>
      <c r="P54" s="59">
        <f t="shared" ref="P54" si="29">O54*N54</f>
        <v>260000</v>
      </c>
      <c r="Q54" s="59">
        <v>16</v>
      </c>
      <c r="R54" s="59"/>
      <c r="S54" s="59"/>
      <c r="T54" s="59"/>
      <c r="U54" s="59"/>
    </row>
    <row r="55" spans="1:21" s="5" customFormat="1" ht="69" customHeight="1" x14ac:dyDescent="0.25">
      <c r="A55" s="37"/>
      <c r="B55" s="39"/>
      <c r="C55" s="41"/>
      <c r="D55" s="43"/>
      <c r="E55" s="45"/>
      <c r="F55" s="43"/>
      <c r="G55" s="16" t="s">
        <v>11</v>
      </c>
      <c r="H55" s="12">
        <v>50</v>
      </c>
      <c r="I55" s="12">
        <v>100</v>
      </c>
      <c r="J55" s="12">
        <v>100</v>
      </c>
      <c r="K55" s="12">
        <v>100</v>
      </c>
      <c r="L55" s="12">
        <v>50</v>
      </c>
      <c r="M55" s="13">
        <f t="shared" ref="M55:M56" si="30">SUM(H55:L55)</f>
        <v>400</v>
      </c>
      <c r="N55" s="48"/>
      <c r="O55" s="59"/>
      <c r="P55" s="59"/>
      <c r="Q55" s="59"/>
      <c r="R55" s="59"/>
      <c r="S55" s="59"/>
      <c r="T55" s="59"/>
      <c r="U55" s="59"/>
    </row>
    <row r="56" spans="1:21" s="5" customFormat="1" ht="69" customHeight="1" x14ac:dyDescent="0.25">
      <c r="A56" s="37"/>
      <c r="B56" s="39"/>
      <c r="C56" s="41"/>
      <c r="D56" s="43"/>
      <c r="E56" s="45"/>
      <c r="F56" s="43"/>
      <c r="G56" s="16" t="s">
        <v>24</v>
      </c>
      <c r="H56" s="12">
        <v>50</v>
      </c>
      <c r="I56" s="12">
        <v>100</v>
      </c>
      <c r="J56" s="12">
        <v>100</v>
      </c>
      <c r="K56" s="12">
        <v>100</v>
      </c>
      <c r="L56" s="12">
        <v>50</v>
      </c>
      <c r="M56" s="13">
        <f t="shared" si="30"/>
        <v>400</v>
      </c>
      <c r="N56" s="48"/>
      <c r="O56" s="59"/>
      <c r="P56" s="59"/>
      <c r="Q56" s="59"/>
      <c r="R56" s="59"/>
      <c r="S56" s="59"/>
      <c r="T56" s="59"/>
      <c r="U56" s="59"/>
    </row>
    <row r="57" spans="1:21" s="5" customFormat="1" ht="69" customHeight="1" x14ac:dyDescent="0.25">
      <c r="A57" s="37"/>
      <c r="B57" s="39"/>
      <c r="C57" s="41"/>
      <c r="D57" s="43"/>
      <c r="E57" s="45"/>
      <c r="F57" s="43"/>
      <c r="G57" s="16" t="s">
        <v>12</v>
      </c>
      <c r="H57" s="12">
        <v>50</v>
      </c>
      <c r="I57" s="12">
        <v>100</v>
      </c>
      <c r="J57" s="12">
        <v>100</v>
      </c>
      <c r="K57" s="12">
        <v>100</v>
      </c>
      <c r="L57" s="12">
        <v>50</v>
      </c>
      <c r="M57" s="13">
        <f t="shared" ref="M57:M58" si="31">SUM(H57:L57)</f>
        <v>400</v>
      </c>
      <c r="N57" s="48"/>
      <c r="O57" s="59"/>
      <c r="P57" s="59"/>
      <c r="Q57" s="59"/>
      <c r="R57" s="59"/>
      <c r="S57" s="59"/>
      <c r="T57" s="59"/>
      <c r="U57" s="59"/>
    </row>
    <row r="58" spans="1:21" s="5" customFormat="1" ht="69" customHeight="1" x14ac:dyDescent="0.25">
      <c r="A58" s="37"/>
      <c r="B58" s="39"/>
      <c r="C58" s="41"/>
      <c r="D58" s="43"/>
      <c r="E58" s="45"/>
      <c r="F58" s="43"/>
      <c r="G58" s="16" t="s">
        <v>42</v>
      </c>
      <c r="H58" s="12">
        <v>50</v>
      </c>
      <c r="I58" s="12">
        <v>100</v>
      </c>
      <c r="J58" s="12">
        <v>100</v>
      </c>
      <c r="K58" s="12">
        <v>100</v>
      </c>
      <c r="L58" s="12">
        <v>50</v>
      </c>
      <c r="M58" s="13">
        <f t="shared" si="31"/>
        <v>400</v>
      </c>
      <c r="N58" s="48"/>
      <c r="O58" s="59"/>
      <c r="P58" s="59"/>
      <c r="Q58" s="59"/>
      <c r="R58" s="59"/>
      <c r="S58" s="59"/>
      <c r="T58" s="59"/>
      <c r="U58" s="59"/>
    </row>
    <row r="59" spans="1:21" s="5" customFormat="1" ht="69" customHeight="1" x14ac:dyDescent="0.25">
      <c r="A59" s="36" t="s">
        <v>22</v>
      </c>
      <c r="B59" s="38"/>
      <c r="C59" s="40" t="s">
        <v>43</v>
      </c>
      <c r="D59" s="42" t="s">
        <v>9</v>
      </c>
      <c r="E59" s="44" t="s">
        <v>44</v>
      </c>
      <c r="F59" s="42" t="s">
        <v>29</v>
      </c>
      <c r="G59" s="16" t="s">
        <v>25</v>
      </c>
      <c r="H59" s="12">
        <v>50</v>
      </c>
      <c r="I59" s="12">
        <v>100</v>
      </c>
      <c r="J59" s="12">
        <v>100</v>
      </c>
      <c r="K59" s="12">
        <v>100</v>
      </c>
      <c r="L59" s="12">
        <v>50</v>
      </c>
      <c r="M59" s="13">
        <f>SUM(H59:L59)</f>
        <v>400</v>
      </c>
      <c r="N59" s="46">
        <f>SUM(M59:M63)</f>
        <v>2000</v>
      </c>
      <c r="O59" s="59">
        <v>130</v>
      </c>
      <c r="P59" s="59">
        <f t="shared" ref="P59" si="32">O59*N59</f>
        <v>260000</v>
      </c>
      <c r="Q59" s="59">
        <v>16</v>
      </c>
      <c r="R59" s="59"/>
      <c r="S59" s="59"/>
      <c r="T59" s="59"/>
      <c r="U59" s="59"/>
    </row>
    <row r="60" spans="1:21" s="5" customFormat="1" ht="69" customHeight="1" x14ac:dyDescent="0.25">
      <c r="A60" s="37"/>
      <c r="B60" s="39"/>
      <c r="C60" s="41"/>
      <c r="D60" s="43"/>
      <c r="E60" s="45"/>
      <c r="F60" s="43"/>
      <c r="G60" s="16" t="s">
        <v>11</v>
      </c>
      <c r="H60" s="12">
        <v>50</v>
      </c>
      <c r="I60" s="12">
        <v>100</v>
      </c>
      <c r="J60" s="12">
        <v>100</v>
      </c>
      <c r="K60" s="12">
        <v>100</v>
      </c>
      <c r="L60" s="12">
        <v>50</v>
      </c>
      <c r="M60" s="13">
        <f t="shared" ref="M60:M61" si="33">SUM(H60:L60)</f>
        <v>400</v>
      </c>
      <c r="N60" s="46"/>
      <c r="O60" s="59"/>
      <c r="P60" s="59"/>
      <c r="Q60" s="59"/>
      <c r="R60" s="59"/>
      <c r="S60" s="59"/>
      <c r="T60" s="59"/>
      <c r="U60" s="59"/>
    </row>
    <row r="61" spans="1:21" s="5" customFormat="1" ht="69" customHeight="1" x14ac:dyDescent="0.25">
      <c r="A61" s="37"/>
      <c r="B61" s="39"/>
      <c r="C61" s="41"/>
      <c r="D61" s="43"/>
      <c r="E61" s="45"/>
      <c r="F61" s="43"/>
      <c r="G61" s="16" t="s">
        <v>26</v>
      </c>
      <c r="H61" s="12">
        <v>50</v>
      </c>
      <c r="I61" s="12">
        <v>100</v>
      </c>
      <c r="J61" s="12">
        <v>100</v>
      </c>
      <c r="K61" s="12">
        <v>100</v>
      </c>
      <c r="L61" s="12">
        <v>50</v>
      </c>
      <c r="M61" s="13">
        <f t="shared" si="33"/>
        <v>400</v>
      </c>
      <c r="N61" s="46"/>
      <c r="O61" s="59"/>
      <c r="P61" s="59"/>
      <c r="Q61" s="59"/>
      <c r="R61" s="59"/>
      <c r="S61" s="59"/>
      <c r="T61" s="59"/>
      <c r="U61" s="59"/>
    </row>
    <row r="62" spans="1:21" s="5" customFormat="1" ht="69" customHeight="1" x14ac:dyDescent="0.25">
      <c r="A62" s="37"/>
      <c r="B62" s="39"/>
      <c r="C62" s="41"/>
      <c r="D62" s="43"/>
      <c r="E62" s="45"/>
      <c r="F62" s="43"/>
      <c r="G62" s="16" t="s">
        <v>45</v>
      </c>
      <c r="H62" s="12">
        <v>50</v>
      </c>
      <c r="I62" s="12">
        <v>100</v>
      </c>
      <c r="J62" s="12">
        <v>100</v>
      </c>
      <c r="K62" s="12">
        <v>100</v>
      </c>
      <c r="L62" s="12">
        <v>50</v>
      </c>
      <c r="M62" s="13">
        <f t="shared" ref="M62:M63" si="34">SUM(H62:L62)</f>
        <v>400</v>
      </c>
      <c r="N62" s="46"/>
      <c r="O62" s="59"/>
      <c r="P62" s="59"/>
      <c r="Q62" s="59"/>
      <c r="R62" s="59"/>
      <c r="S62" s="59"/>
      <c r="T62" s="59"/>
      <c r="U62" s="59"/>
    </row>
    <row r="63" spans="1:21" s="5" customFormat="1" ht="69" customHeight="1" x14ac:dyDescent="0.25">
      <c r="A63" s="37"/>
      <c r="B63" s="39"/>
      <c r="C63" s="41"/>
      <c r="D63" s="43"/>
      <c r="E63" s="45"/>
      <c r="F63" s="43"/>
      <c r="G63" s="16" t="s">
        <v>12</v>
      </c>
      <c r="H63" s="12">
        <v>50</v>
      </c>
      <c r="I63" s="12">
        <v>100</v>
      </c>
      <c r="J63" s="12">
        <v>100</v>
      </c>
      <c r="K63" s="12">
        <v>100</v>
      </c>
      <c r="L63" s="12">
        <v>50</v>
      </c>
      <c r="M63" s="13">
        <f t="shared" si="34"/>
        <v>400</v>
      </c>
      <c r="N63" s="46"/>
      <c r="O63" s="59"/>
      <c r="P63" s="59"/>
      <c r="Q63" s="59"/>
      <c r="R63" s="59"/>
      <c r="S63" s="59"/>
      <c r="T63" s="59"/>
      <c r="U63" s="59"/>
    </row>
    <row r="64" spans="1:21" s="5" customFormat="1" ht="16.5" customHeight="1" x14ac:dyDescent="0.25">
      <c r="A64" s="8"/>
      <c r="B64" s="8"/>
      <c r="C64" s="8"/>
      <c r="D64" s="8"/>
      <c r="E64" s="8"/>
      <c r="F64" s="8"/>
      <c r="G64" s="17"/>
      <c r="H64" s="8"/>
      <c r="I64" s="8"/>
      <c r="J64" s="8"/>
      <c r="K64" s="8"/>
      <c r="L64" s="8"/>
      <c r="M64" s="12"/>
      <c r="N64" s="7">
        <f>SUM(N4:N63)</f>
        <v>18144</v>
      </c>
      <c r="O64" s="7"/>
      <c r="P64" s="35">
        <f t="shared" ref="P64" si="35">SUM(P4:P63)</f>
        <v>2358720</v>
      </c>
      <c r="Q64" s="24"/>
      <c r="R64" s="25"/>
      <c r="S64" s="25"/>
      <c r="T64" s="25"/>
      <c r="U64" s="33"/>
    </row>
    <row r="65" spans="7:21" s="5" customFormat="1" ht="16.5" customHeight="1" x14ac:dyDescent="0.25">
      <c r="G65" s="14"/>
      <c r="M65" s="14"/>
      <c r="O65" s="24"/>
      <c r="P65" s="24"/>
      <c r="Q65" s="24"/>
      <c r="R65" s="25"/>
      <c r="S65" s="25"/>
      <c r="T65" s="25"/>
      <c r="U65" s="33"/>
    </row>
    <row r="66" spans="7:21" s="5" customFormat="1" ht="16.5" customHeight="1" x14ac:dyDescent="0.25">
      <c r="G66" s="14"/>
      <c r="M66" s="14"/>
      <c r="O66" s="24"/>
      <c r="P66" s="24"/>
      <c r="Q66" s="24"/>
      <c r="R66" s="25"/>
      <c r="S66" s="25"/>
      <c r="T66" s="25"/>
      <c r="U66" s="33"/>
    </row>
    <row r="67" spans="7:21" s="5" customFormat="1" ht="16.5" customHeight="1" x14ac:dyDescent="0.25">
      <c r="G67" s="14"/>
      <c r="M67" s="14"/>
      <c r="O67" s="24"/>
      <c r="P67" s="24"/>
      <c r="Q67" s="24"/>
      <c r="R67" s="25"/>
      <c r="S67" s="25"/>
      <c r="T67" s="25"/>
      <c r="U67" s="33"/>
    </row>
    <row r="68" spans="7:21" s="5" customFormat="1" ht="16.5" customHeight="1" x14ac:dyDescent="0.25">
      <c r="G68" s="14"/>
      <c r="M68" s="14"/>
      <c r="O68" s="24"/>
      <c r="P68" s="24"/>
      <c r="Q68" s="24"/>
      <c r="R68" s="25"/>
      <c r="S68" s="25"/>
      <c r="T68" s="25"/>
      <c r="U68" s="33"/>
    </row>
    <row r="69" spans="7:21" s="5" customFormat="1" ht="16.5" customHeight="1" x14ac:dyDescent="0.25">
      <c r="G69" s="14"/>
      <c r="M69" s="14"/>
      <c r="O69" s="24"/>
      <c r="P69" s="24"/>
      <c r="Q69" s="24"/>
      <c r="R69" s="25"/>
      <c r="S69" s="25"/>
      <c r="T69" s="25"/>
      <c r="U69" s="33"/>
    </row>
    <row r="70" spans="7:21" s="5" customFormat="1" ht="16.5" customHeight="1" x14ac:dyDescent="0.25">
      <c r="G70" s="14"/>
      <c r="M70" s="14"/>
      <c r="O70" s="24"/>
      <c r="P70" s="24"/>
      <c r="Q70" s="24"/>
      <c r="R70" s="25"/>
      <c r="S70" s="25"/>
      <c r="T70" s="25"/>
      <c r="U70" s="33"/>
    </row>
    <row r="71" spans="7:21" s="5" customFormat="1" ht="16.5" customHeight="1" x14ac:dyDescent="0.25">
      <c r="G71" s="14"/>
      <c r="M71" s="14"/>
      <c r="O71" s="24"/>
      <c r="P71" s="24"/>
      <c r="Q71" s="24"/>
      <c r="R71" s="25"/>
      <c r="S71" s="25"/>
      <c r="T71" s="25"/>
      <c r="U71" s="33"/>
    </row>
    <row r="72" spans="7:21" s="5" customFormat="1" ht="16.5" customHeight="1" x14ac:dyDescent="0.25">
      <c r="G72" s="14"/>
      <c r="M72" s="14"/>
      <c r="O72" s="24"/>
      <c r="P72" s="24"/>
      <c r="Q72" s="24"/>
      <c r="R72" s="25"/>
      <c r="S72" s="25"/>
      <c r="T72" s="25"/>
      <c r="U72" s="33"/>
    </row>
    <row r="73" spans="7:21" s="5" customFormat="1" ht="16.5" customHeight="1" x14ac:dyDescent="0.25">
      <c r="G73" s="14"/>
      <c r="M73" s="14"/>
      <c r="O73" s="24"/>
      <c r="P73" s="24"/>
      <c r="Q73" s="24"/>
      <c r="R73" s="25"/>
      <c r="S73" s="25"/>
      <c r="T73" s="25"/>
      <c r="U73" s="33"/>
    </row>
    <row r="74" spans="7:21" s="5" customFormat="1" ht="16.5" customHeight="1" x14ac:dyDescent="0.25">
      <c r="G74" s="14"/>
      <c r="M74" s="14"/>
      <c r="O74" s="24"/>
      <c r="P74" s="24"/>
      <c r="Q74" s="24"/>
      <c r="R74" s="25"/>
      <c r="S74" s="25"/>
      <c r="T74" s="25"/>
      <c r="U74" s="33"/>
    </row>
    <row r="75" spans="7:21" s="5" customFormat="1" ht="16.5" customHeight="1" x14ac:dyDescent="0.25">
      <c r="G75" s="14"/>
      <c r="M75" s="14"/>
      <c r="O75" s="24"/>
      <c r="P75" s="24"/>
      <c r="Q75" s="24"/>
      <c r="R75" s="25"/>
      <c r="S75" s="25"/>
      <c r="T75" s="25"/>
      <c r="U75" s="33"/>
    </row>
    <row r="76" spans="7:21" s="5" customFormat="1" ht="16.5" customHeight="1" x14ac:dyDescent="0.25">
      <c r="G76" s="14"/>
      <c r="M76" s="14"/>
      <c r="O76" s="24"/>
      <c r="P76" s="24"/>
      <c r="Q76" s="24"/>
      <c r="R76" s="25"/>
      <c r="S76" s="25"/>
      <c r="T76" s="25"/>
      <c r="U76" s="33"/>
    </row>
    <row r="77" spans="7:21" s="5" customFormat="1" ht="16.5" customHeight="1" x14ac:dyDescent="0.25">
      <c r="G77" s="14"/>
      <c r="M77" s="14"/>
      <c r="O77" s="24"/>
      <c r="P77" s="24"/>
      <c r="Q77" s="24"/>
      <c r="R77" s="25"/>
      <c r="S77" s="25"/>
      <c r="T77" s="25"/>
      <c r="U77" s="33"/>
    </row>
    <row r="78" spans="7:21" s="5" customFormat="1" ht="16.5" customHeight="1" x14ac:dyDescent="0.25">
      <c r="G78" s="14"/>
      <c r="M78" s="14"/>
      <c r="O78" s="24"/>
      <c r="P78" s="24"/>
      <c r="Q78" s="24"/>
      <c r="R78" s="25"/>
      <c r="S78" s="25"/>
      <c r="T78" s="25"/>
      <c r="U78" s="33"/>
    </row>
    <row r="79" spans="7:21" s="5" customFormat="1" ht="16.5" customHeight="1" x14ac:dyDescent="0.25">
      <c r="G79" s="14"/>
      <c r="M79" s="14"/>
      <c r="O79" s="24"/>
      <c r="P79" s="24"/>
      <c r="Q79" s="24"/>
      <c r="R79" s="25"/>
      <c r="S79" s="25"/>
      <c r="T79" s="25"/>
      <c r="U79" s="33"/>
    </row>
    <row r="80" spans="7:21" s="5" customFormat="1" ht="16.5" customHeight="1" x14ac:dyDescent="0.25">
      <c r="G80" s="14"/>
      <c r="M80" s="14"/>
      <c r="O80" s="24"/>
      <c r="P80" s="24"/>
      <c r="Q80" s="24"/>
      <c r="R80" s="25"/>
      <c r="S80" s="25"/>
      <c r="T80" s="25"/>
      <c r="U80" s="33"/>
    </row>
    <row r="81" spans="1:21" s="5" customFormat="1" ht="16.5" customHeight="1" x14ac:dyDescent="0.25">
      <c r="G81" s="14"/>
      <c r="M81" s="14"/>
      <c r="O81" s="24"/>
      <c r="P81" s="24"/>
      <c r="Q81" s="24"/>
      <c r="R81" s="25"/>
      <c r="S81" s="25"/>
      <c r="T81" s="25"/>
      <c r="U81" s="33"/>
    </row>
    <row r="82" spans="1:21" s="5" customFormat="1" ht="16.5" customHeight="1" x14ac:dyDescent="0.25">
      <c r="G82" s="14"/>
      <c r="M82" s="14"/>
      <c r="O82" s="24"/>
      <c r="P82" s="24"/>
      <c r="Q82" s="24"/>
      <c r="R82" s="25"/>
      <c r="S82" s="25"/>
      <c r="T82" s="25"/>
      <c r="U82" s="33"/>
    </row>
    <row r="83" spans="1:21" s="5" customFormat="1" ht="16.5" customHeight="1" x14ac:dyDescent="0.25">
      <c r="G83" s="14"/>
      <c r="M83" s="14"/>
      <c r="O83" s="24"/>
      <c r="P83" s="24"/>
      <c r="Q83" s="24"/>
      <c r="R83" s="25"/>
      <c r="S83" s="25"/>
      <c r="T83" s="25"/>
      <c r="U83" s="33"/>
    </row>
    <row r="84" spans="1:21" s="5" customFormat="1" ht="16.5" customHeight="1" x14ac:dyDescent="0.25">
      <c r="G84" s="14"/>
      <c r="M84" s="14"/>
      <c r="O84" s="24"/>
      <c r="P84" s="24"/>
      <c r="Q84" s="24"/>
      <c r="R84" s="25"/>
      <c r="S84" s="25"/>
      <c r="T84" s="25"/>
      <c r="U84" s="33"/>
    </row>
    <row r="85" spans="1:21" x14ac:dyDescent="0.25">
      <c r="A85" s="5"/>
      <c r="B85" s="5"/>
      <c r="C85" s="5"/>
      <c r="D85" s="5"/>
      <c r="E85" s="5"/>
      <c r="F85" s="5"/>
      <c r="G85" s="14"/>
      <c r="H85" s="5"/>
      <c r="I85" s="5"/>
      <c r="J85" s="5"/>
      <c r="K85" s="5"/>
      <c r="L85" s="5"/>
      <c r="M85" s="14"/>
      <c r="N85" s="5"/>
      <c r="O85" s="24"/>
      <c r="P85" s="24"/>
      <c r="Q85" s="24"/>
      <c r="R85" s="25"/>
      <c r="S85" s="25"/>
      <c r="T85" s="25"/>
      <c r="U85" s="33"/>
    </row>
    <row r="86" spans="1:21" x14ac:dyDescent="0.25">
      <c r="A86" s="5"/>
      <c r="B86" s="5"/>
      <c r="C86" s="5"/>
      <c r="D86" s="5"/>
      <c r="E86" s="5"/>
      <c r="F86" s="5"/>
      <c r="G86" s="14"/>
      <c r="H86" s="5"/>
      <c r="I86" s="5"/>
      <c r="J86" s="5"/>
      <c r="K86" s="5"/>
      <c r="L86" s="5"/>
      <c r="M86" s="14"/>
      <c r="N86" s="5"/>
      <c r="O86" s="24"/>
      <c r="P86" s="34"/>
      <c r="Q86" s="34"/>
      <c r="R86" s="25"/>
      <c r="S86" s="25"/>
      <c r="T86" s="25"/>
      <c r="U86" s="33"/>
    </row>
    <row r="87" spans="1:21" x14ac:dyDescent="0.25">
      <c r="A87" s="5"/>
      <c r="B87" s="5"/>
      <c r="C87" s="5"/>
      <c r="D87" s="5"/>
      <c r="E87" s="5"/>
      <c r="F87" s="5"/>
      <c r="G87" s="14"/>
      <c r="H87" s="5"/>
      <c r="I87" s="5"/>
      <c r="J87" s="5"/>
      <c r="K87" s="5"/>
      <c r="L87" s="5"/>
      <c r="M87" s="14"/>
      <c r="N87" s="5"/>
      <c r="O87" s="26"/>
      <c r="P87" s="27"/>
      <c r="Q87" s="27"/>
      <c r="R87" s="26"/>
      <c r="S87" s="26"/>
      <c r="T87" s="26"/>
      <c r="U87" s="28"/>
    </row>
    <row r="88" spans="1:21" x14ac:dyDescent="0.25">
      <c r="A88" s="5"/>
      <c r="B88" s="5"/>
      <c r="C88" s="5"/>
      <c r="D88" s="5"/>
      <c r="E88" s="5"/>
      <c r="F88" s="5"/>
      <c r="G88" s="14"/>
      <c r="H88" s="5"/>
      <c r="I88" s="5"/>
      <c r="J88" s="5"/>
      <c r="K88" s="5"/>
      <c r="L88" s="5"/>
      <c r="M88" s="14"/>
      <c r="N88" s="5"/>
      <c r="O88" s="26"/>
      <c r="P88" s="27"/>
      <c r="Q88" s="27"/>
      <c r="R88" s="26"/>
      <c r="S88" s="26"/>
      <c r="T88" s="26"/>
      <c r="U88" s="28"/>
    </row>
    <row r="89" spans="1:21" x14ac:dyDescent="0.25">
      <c r="A89" s="5"/>
      <c r="B89" s="5"/>
      <c r="C89" s="5"/>
      <c r="D89" s="5"/>
      <c r="E89" s="5"/>
      <c r="F89" s="5"/>
      <c r="G89" s="14"/>
      <c r="H89" s="5"/>
      <c r="I89" s="5"/>
      <c r="J89" s="5"/>
      <c r="K89" s="5"/>
      <c r="L89" s="5"/>
      <c r="M89" s="14"/>
      <c r="N89" s="5"/>
      <c r="O89" s="26"/>
      <c r="P89" s="27"/>
      <c r="Q89" s="27"/>
      <c r="R89" s="26"/>
      <c r="S89" s="26"/>
      <c r="T89" s="26"/>
      <c r="U89" s="28"/>
    </row>
    <row r="90" spans="1:21" x14ac:dyDescent="0.25">
      <c r="O90" s="26"/>
      <c r="P90" s="27"/>
      <c r="Q90" s="27"/>
      <c r="R90" s="26"/>
      <c r="S90" s="26"/>
      <c r="T90" s="26"/>
      <c r="U90" s="28"/>
    </row>
    <row r="91" spans="1:21" x14ac:dyDescent="0.25">
      <c r="O91" s="26"/>
      <c r="P91" s="27"/>
      <c r="Q91" s="27"/>
      <c r="R91" s="26"/>
      <c r="S91" s="26"/>
      <c r="T91" s="26"/>
      <c r="U91" s="29"/>
    </row>
    <row r="92" spans="1:21" x14ac:dyDescent="0.25">
      <c r="O92" s="26"/>
      <c r="P92" s="27"/>
      <c r="Q92" s="27"/>
      <c r="R92" s="26"/>
      <c r="S92" s="26"/>
      <c r="T92" s="26"/>
      <c r="U92" s="28"/>
    </row>
    <row r="93" spans="1:21" x14ac:dyDescent="0.25">
      <c r="O93" s="26"/>
      <c r="P93" s="27"/>
      <c r="Q93" s="27"/>
      <c r="R93" s="26"/>
      <c r="S93" s="26"/>
      <c r="T93" s="26"/>
      <c r="U93" s="28"/>
    </row>
    <row r="94" spans="1:21" x14ac:dyDescent="0.25">
      <c r="O94" s="26"/>
      <c r="P94" s="27"/>
      <c r="Q94" s="27"/>
      <c r="R94" s="26"/>
      <c r="S94" s="26"/>
      <c r="T94" s="26"/>
      <c r="U94" s="29"/>
    </row>
    <row r="95" spans="1:21" x14ac:dyDescent="0.25">
      <c r="O95" s="26"/>
      <c r="P95" s="27"/>
      <c r="Q95" s="27"/>
      <c r="R95" s="26"/>
      <c r="S95" s="26"/>
      <c r="T95" s="26"/>
      <c r="U95" s="28"/>
    </row>
    <row r="96" spans="1:21" x14ac:dyDescent="0.25">
      <c r="O96" s="26"/>
      <c r="P96" s="27"/>
      <c r="Q96" s="27"/>
      <c r="R96" s="26"/>
      <c r="S96" s="26"/>
      <c r="T96" s="26"/>
      <c r="U96" s="28"/>
    </row>
    <row r="97" spans="15:21" x14ac:dyDescent="0.25">
      <c r="O97" s="26"/>
      <c r="P97" s="27"/>
      <c r="Q97" s="27"/>
      <c r="R97" s="26"/>
      <c r="S97" s="26"/>
      <c r="T97" s="26"/>
      <c r="U97" s="28"/>
    </row>
    <row r="98" spans="15:21" x14ac:dyDescent="0.25">
      <c r="O98" s="26"/>
      <c r="P98" s="27"/>
      <c r="Q98" s="27"/>
      <c r="R98" s="26"/>
      <c r="S98" s="26"/>
      <c r="T98" s="26"/>
      <c r="U98" s="28"/>
    </row>
    <row r="99" spans="15:21" x14ac:dyDescent="0.25">
      <c r="O99" s="26"/>
      <c r="P99" s="27"/>
      <c r="Q99" s="27"/>
      <c r="R99" s="26"/>
      <c r="S99" s="26"/>
      <c r="T99" s="26"/>
      <c r="U99" s="29"/>
    </row>
    <row r="100" spans="15:21" x14ac:dyDescent="0.25">
      <c r="O100" s="26"/>
      <c r="P100" s="27"/>
      <c r="Q100" s="27"/>
      <c r="R100" s="26"/>
      <c r="S100" s="26"/>
      <c r="T100" s="26"/>
      <c r="U100" s="28"/>
    </row>
    <row r="101" spans="15:21" x14ac:dyDescent="0.25">
      <c r="O101" s="26"/>
      <c r="P101" s="27"/>
      <c r="Q101" s="27"/>
      <c r="R101" s="26"/>
      <c r="S101" s="26"/>
      <c r="T101" s="26"/>
      <c r="U101" s="28"/>
    </row>
    <row r="102" spans="15:21" x14ac:dyDescent="0.25">
      <c r="O102" s="26"/>
      <c r="P102" s="27"/>
      <c r="Q102" s="27"/>
      <c r="R102" s="26"/>
      <c r="S102" s="26"/>
      <c r="T102" s="26"/>
      <c r="U102" s="28"/>
    </row>
    <row r="103" spans="15:21" x14ac:dyDescent="0.25">
      <c r="O103" s="26"/>
      <c r="P103" s="27"/>
      <c r="Q103" s="27"/>
      <c r="R103" s="26"/>
      <c r="S103" s="26"/>
      <c r="T103" s="26"/>
      <c r="U103" s="29"/>
    </row>
    <row r="104" spans="15:21" x14ac:dyDescent="0.25">
      <c r="O104" s="26"/>
      <c r="P104" s="27"/>
      <c r="Q104" s="27"/>
      <c r="R104" s="26"/>
      <c r="S104" s="26"/>
      <c r="T104" s="26"/>
      <c r="U104" s="28"/>
    </row>
    <row r="105" spans="15:21" x14ac:dyDescent="0.25">
      <c r="O105" s="26"/>
      <c r="P105" s="27"/>
      <c r="Q105" s="27"/>
      <c r="R105" s="26"/>
      <c r="S105" s="26"/>
      <c r="T105" s="26"/>
      <c r="U105" s="28"/>
    </row>
    <row r="106" spans="15:21" x14ac:dyDescent="0.25">
      <c r="O106" s="26"/>
      <c r="P106" s="27"/>
      <c r="Q106" s="27"/>
      <c r="R106" s="26"/>
      <c r="S106" s="26"/>
      <c r="T106" s="26"/>
      <c r="U106" s="28"/>
    </row>
    <row r="107" spans="15:21" x14ac:dyDescent="0.25">
      <c r="O107" s="26"/>
      <c r="P107" s="27"/>
      <c r="Q107" s="27"/>
      <c r="R107" s="26"/>
      <c r="S107" s="26"/>
      <c r="T107" s="26"/>
      <c r="U107" s="29"/>
    </row>
    <row r="108" spans="15:21" x14ac:dyDescent="0.25">
      <c r="O108" s="26"/>
      <c r="P108" s="27"/>
      <c r="Q108" s="27"/>
      <c r="R108" s="26"/>
      <c r="S108" s="26"/>
      <c r="T108" s="26"/>
      <c r="U108" s="28"/>
    </row>
    <row r="109" spans="15:21" x14ac:dyDescent="0.25">
      <c r="O109" s="26"/>
      <c r="P109" s="27"/>
      <c r="Q109" s="27"/>
      <c r="R109" s="26"/>
      <c r="S109" s="26"/>
      <c r="T109" s="26"/>
      <c r="U109" s="28"/>
    </row>
    <row r="110" spans="15:21" x14ac:dyDescent="0.25">
      <c r="O110" s="26"/>
      <c r="P110" s="27"/>
      <c r="Q110" s="27"/>
      <c r="R110" s="26"/>
      <c r="S110" s="26"/>
      <c r="T110" s="26"/>
      <c r="U110" s="28"/>
    </row>
    <row r="111" spans="15:21" x14ac:dyDescent="0.25">
      <c r="O111" s="26"/>
      <c r="P111" s="27"/>
      <c r="Q111" s="27"/>
      <c r="R111" s="26"/>
      <c r="S111" s="26"/>
      <c r="T111" s="26"/>
      <c r="U111" s="28"/>
    </row>
    <row r="112" spans="15:21" x14ac:dyDescent="0.25">
      <c r="O112" s="26"/>
      <c r="P112" s="27"/>
      <c r="Q112" s="27"/>
      <c r="R112" s="26"/>
      <c r="S112" s="26"/>
      <c r="T112" s="26"/>
      <c r="U112" s="28"/>
    </row>
    <row r="113" spans="15:21" x14ac:dyDescent="0.25">
      <c r="O113" s="26"/>
      <c r="P113" s="27"/>
      <c r="Q113" s="27"/>
      <c r="R113" s="26"/>
      <c r="S113" s="26"/>
      <c r="T113" s="26"/>
      <c r="U113" s="28"/>
    </row>
  </sheetData>
  <mergeCells count="182">
    <mergeCell ref="T14:T18"/>
    <mergeCell ref="U14:U18"/>
    <mergeCell ref="O19:O23"/>
    <mergeCell ref="P19:P23"/>
    <mergeCell ref="Q19:Q23"/>
    <mergeCell ref="R19:R23"/>
    <mergeCell ref="S19:S23"/>
    <mergeCell ref="T19:T23"/>
    <mergeCell ref="U19:U23"/>
    <mergeCell ref="O59:O63"/>
    <mergeCell ref="P59:P63"/>
    <mergeCell ref="Q59:Q63"/>
    <mergeCell ref="R59:R63"/>
    <mergeCell ref="S59:S63"/>
    <mergeCell ref="T59:T63"/>
    <mergeCell ref="U59:U63"/>
    <mergeCell ref="O54:O58"/>
    <mergeCell ref="P54:P58"/>
    <mergeCell ref="Q54:Q58"/>
    <mergeCell ref="R54:R58"/>
    <mergeCell ref="S54:S58"/>
    <mergeCell ref="T54:T58"/>
    <mergeCell ref="U54:U58"/>
    <mergeCell ref="O49:O53"/>
    <mergeCell ref="P49:P53"/>
    <mergeCell ref="Q49:Q53"/>
    <mergeCell ref="R49:R53"/>
    <mergeCell ref="S49:S53"/>
    <mergeCell ref="T49:T53"/>
    <mergeCell ref="U49:U53"/>
    <mergeCell ref="O44:O48"/>
    <mergeCell ref="P44:P48"/>
    <mergeCell ref="Q44:Q48"/>
    <mergeCell ref="R44:R48"/>
    <mergeCell ref="S44:S48"/>
    <mergeCell ref="T44:T48"/>
    <mergeCell ref="U44:U48"/>
    <mergeCell ref="T39:T43"/>
    <mergeCell ref="U39:U43"/>
    <mergeCell ref="O24:O28"/>
    <mergeCell ref="P24:P28"/>
    <mergeCell ref="Q24:Q28"/>
    <mergeCell ref="R24:R28"/>
    <mergeCell ref="S24:S28"/>
    <mergeCell ref="T24:T28"/>
    <mergeCell ref="U24:U28"/>
    <mergeCell ref="O29:O33"/>
    <mergeCell ref="P29:P33"/>
    <mergeCell ref="Q29:Q33"/>
    <mergeCell ref="R29:R33"/>
    <mergeCell ref="S29:S33"/>
    <mergeCell ref="T29:T33"/>
    <mergeCell ref="U29:U33"/>
    <mergeCell ref="O34:O38"/>
    <mergeCell ref="P34:P38"/>
    <mergeCell ref="Q34:Q38"/>
    <mergeCell ref="R34:R38"/>
    <mergeCell ref="S34:S38"/>
    <mergeCell ref="T34:T38"/>
    <mergeCell ref="U34:U38"/>
    <mergeCell ref="T4:T8"/>
    <mergeCell ref="U4:U8"/>
    <mergeCell ref="O2:O3"/>
    <mergeCell ref="P2:P3"/>
    <mergeCell ref="Q2:Q3"/>
    <mergeCell ref="R2:U2"/>
    <mergeCell ref="O9:O13"/>
    <mergeCell ref="P9:P13"/>
    <mergeCell ref="Q9:Q13"/>
    <mergeCell ref="R9:R13"/>
    <mergeCell ref="S9:S13"/>
    <mergeCell ref="T9:T13"/>
    <mergeCell ref="U9:U13"/>
    <mergeCell ref="D39:D43"/>
    <mergeCell ref="E39:E43"/>
    <mergeCell ref="F39:F43"/>
    <mergeCell ref="N39:N43"/>
    <mergeCell ref="O4:O8"/>
    <mergeCell ref="P4:P8"/>
    <mergeCell ref="Q4:Q8"/>
    <mergeCell ref="R4:R8"/>
    <mergeCell ref="S4:S8"/>
    <mergeCell ref="O14:O18"/>
    <mergeCell ref="P14:P18"/>
    <mergeCell ref="Q14:Q18"/>
    <mergeCell ref="O39:O43"/>
    <mergeCell ref="P39:P43"/>
    <mergeCell ref="Q39:Q43"/>
    <mergeCell ref="R39:R43"/>
    <mergeCell ref="S39:S43"/>
    <mergeCell ref="R14:R18"/>
    <mergeCell ref="S14:S18"/>
    <mergeCell ref="D9:D13"/>
    <mergeCell ref="E9:E13"/>
    <mergeCell ref="F9:F13"/>
    <mergeCell ref="N9:N13"/>
    <mergeCell ref="A14:A18"/>
    <mergeCell ref="B14:B18"/>
    <mergeCell ref="C14:C18"/>
    <mergeCell ref="D14:D18"/>
    <mergeCell ref="E14:E18"/>
    <mergeCell ref="F14:F18"/>
    <mergeCell ref="N14:N18"/>
    <mergeCell ref="A19:A23"/>
    <mergeCell ref="B19:B23"/>
    <mergeCell ref="C19:C23"/>
    <mergeCell ref="D19:D23"/>
    <mergeCell ref="E19:E23"/>
    <mergeCell ref="F19:F23"/>
    <mergeCell ref="N19:N23"/>
    <mergeCell ref="A24:A28"/>
    <mergeCell ref="N4:N8"/>
    <mergeCell ref="A4:A8"/>
    <mergeCell ref="B4:B8"/>
    <mergeCell ref="C4:C8"/>
    <mergeCell ref="D4:D8"/>
    <mergeCell ref="E4:E8"/>
    <mergeCell ref="F4:F8"/>
    <mergeCell ref="B24:B28"/>
    <mergeCell ref="C24:C28"/>
    <mergeCell ref="D24:D28"/>
    <mergeCell ref="E24:E28"/>
    <mergeCell ref="F24:F28"/>
    <mergeCell ref="N24:N28"/>
    <mergeCell ref="A9:A13"/>
    <mergeCell ref="B9:B13"/>
    <mergeCell ref="C9:C13"/>
    <mergeCell ref="G2:G3"/>
    <mergeCell ref="H2:L2"/>
    <mergeCell ref="M2:M3"/>
    <mergeCell ref="N2:N3"/>
    <mergeCell ref="A2:A3"/>
    <mergeCell ref="B2:B3"/>
    <mergeCell ref="C2:C3"/>
    <mergeCell ref="D2:D3"/>
    <mergeCell ref="E2:E3"/>
    <mergeCell ref="F2:F3"/>
    <mergeCell ref="A29:A33"/>
    <mergeCell ref="B29:B33"/>
    <mergeCell ref="C29:C33"/>
    <mergeCell ref="D29:D33"/>
    <mergeCell ref="E29:E33"/>
    <mergeCell ref="F29:F33"/>
    <mergeCell ref="N29:N33"/>
    <mergeCell ref="A34:A38"/>
    <mergeCell ref="A44:A48"/>
    <mergeCell ref="B44:B48"/>
    <mergeCell ref="C44:C48"/>
    <mergeCell ref="D44:D48"/>
    <mergeCell ref="E44:E48"/>
    <mergeCell ref="F44:F48"/>
    <mergeCell ref="N44:N48"/>
    <mergeCell ref="B34:B38"/>
    <mergeCell ref="C34:C38"/>
    <mergeCell ref="D34:D38"/>
    <mergeCell ref="E34:E38"/>
    <mergeCell ref="F34:F38"/>
    <mergeCell ref="N34:N38"/>
    <mergeCell ref="A39:A43"/>
    <mergeCell ref="B39:B43"/>
    <mergeCell ref="C39:C43"/>
    <mergeCell ref="A59:A63"/>
    <mergeCell ref="B59:B63"/>
    <mergeCell ref="C59:C63"/>
    <mergeCell ref="D59:D63"/>
    <mergeCell ref="E59:E63"/>
    <mergeCell ref="F59:F63"/>
    <mergeCell ref="N59:N63"/>
    <mergeCell ref="A49:A53"/>
    <mergeCell ref="B49:B53"/>
    <mergeCell ref="C49:C53"/>
    <mergeCell ref="D49:D53"/>
    <mergeCell ref="E49:E53"/>
    <mergeCell ref="F49:F53"/>
    <mergeCell ref="N49:N53"/>
    <mergeCell ref="A54:A58"/>
    <mergeCell ref="B54:B58"/>
    <mergeCell ref="C54:C58"/>
    <mergeCell ref="D54:D58"/>
    <mergeCell ref="E54:E58"/>
    <mergeCell ref="F54:F58"/>
    <mergeCell ref="N54:N58"/>
  </mergeCells>
  <pageMargins left="0.25" right="0.25" top="0.75" bottom="0.75" header="0.3" footer="0.3"/>
  <pageSetup paperSize="9" scale="57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CREWNECK</vt:lpstr>
      <vt:lpstr>CREWNECK!Print_Area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2023-03-22T07:25:29Z</cp:lastPrinted>
  <dcterms:created xsi:type="dcterms:W3CDTF">2020-09-08T10:51:14Z</dcterms:created>
  <dcterms:modified xsi:type="dcterms:W3CDTF">2023-11-14T09:39:36Z</dcterms:modified>
</cp:coreProperties>
</file>